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29\"/>
    </mc:Choice>
  </mc:AlternateContent>
  <bookViews>
    <workbookView xWindow="0" yWindow="0" windowWidth="18780" windowHeight="11610" tabRatio="81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E12" i="14" l="1"/>
  <c r="A15" i="24" l="1"/>
  <c r="A12" i="24"/>
  <c r="B30" i="22" l="1"/>
  <c r="B33" i="22" l="1"/>
  <c r="A15" i="16" l="1"/>
  <c r="A12" i="16"/>
  <c r="A9" i="16" l="1"/>
  <c r="T27" i="17" l="1"/>
  <c r="O27" i="17"/>
  <c r="Q27" i="17" l="1"/>
  <c r="S27" i="17"/>
  <c r="J27" i="17"/>
  <c r="X27" i="17" s="1"/>
  <c r="F27" i="17"/>
  <c r="I27" i="17" s="1"/>
  <c r="W27" i="17" l="1"/>
  <c r="B52" i="22"/>
  <c r="B50" i="22"/>
  <c r="A5" i="16"/>
  <c r="B51" i="22" l="1"/>
  <c r="B49" i="22" l="1"/>
  <c r="B44" i="22" l="1"/>
  <c r="E15" i="14" l="1"/>
  <c r="B25" i="22"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<sst xmlns="http://schemas.openxmlformats.org/spreadsheetml/2006/main" count="1599" uniqueCount="624">
  <si>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</si>
  <si>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</si>
  <si>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</si>
  <si>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</si>
  <si>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</si>
  <si>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</si>
  <si>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</si>
  <si>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</si>
  <si>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</si>
  <si>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</si>
  <si>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</si>
  <si>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</si>
  <si>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</si>
  <si>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</si>
  <si>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</si>
  <si>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</si>
  <si>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</si>
  <si>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</si>
  <si>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</si>
  <si>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</si>
  <si>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</si>
  <si>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</si>
  <si>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</si>
  <si>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</si>
  <si>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</si>
  <si>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</si>
  <si>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</si>
  <si>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</si>
  <si>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</si>
  <si>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</si>
  <si>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</si>
  <si>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</si>
  <si>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</si>
  <si>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</si>
  <si>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</si>
  <si>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</si>
  <si>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</si>
  <si>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</si>
  <si>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</si>
  <si>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</si>
  <si>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</si>
  <si>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</si>
  <si>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</si>
  <si>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</si>
  <si>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</si>
  <si>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</si>
  <si>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</si>
  <si>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</si>
  <si>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</si>
  <si>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</si>
  <si>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</si>
  <si>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</si>
  <si>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</si>
  <si>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</si>
  <si>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</si>
  <si>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</si>
  <si>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</si>
  <si>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</si>
  <si>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</si>
  <si>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</si>
  <si>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</si>
  <si>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</si>
  <si>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</si>
  <si>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</si>
  <si>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</si>
  <si>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</si>
  <si>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</si>
  <si>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</si>
  <si>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</si>
  <si>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</si>
  <si>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</si>
  <si>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</si>
  <si>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</si>
  <si>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</si>
  <si>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</si>
  <si>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</si>
  <si>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</si>
  <si>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</si>
  <si>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</si>
  <si>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</si>
  <si>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</si>
  <si>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</si>
  <si>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</si>
  <si>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</si>
  <si>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</si>
  <si>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</si>
  <si>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</si>
  <si>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</si>
  <si>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</si>
  <si>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</si>
  <si>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</si>
  <si>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</si>
  <si>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</si>
  <si>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</si>
  <si>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</si>
  <si>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</si>
  <si>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</si>
  <si>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</si>
  <si>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</si>
  <si>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</si>
  <si>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</si>
  <si>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</si>
  <si>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</si>
  <si>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</si>
  <si>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</si>
  <si>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</si>
  <si>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</si>
  <si>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</si>
  <si>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</si>
  <si>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</si>
  <si>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</si>
  <si>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</si>
  <si>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</si>
  <si>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</si>
  <si>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</si>
  <si>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</si>
  <si>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</si>
  <si>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</si>
  <si>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</si>
  <si>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</si>
  <si>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</si>
  <si>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</si>
  <si>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</si>
  <si>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</si>
  <si>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</si>
  <si>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</si>
  <si>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</si>
  <si>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</si>
  <si>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</si>
  <si>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</si>
  <si>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</si>
  <si>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</si>
  <si>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</si>
  <si>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</si>
  <si>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</si>
  <si>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</si>
  <si>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</si>
  <si>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</si>
  <si>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</si>
  <si>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</si>
  <si>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</si>
  <si>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</si>
  <si>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</si>
  <si>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</si>
  <si>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</si>
  <si>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</si>
  <si>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</si>
  <si>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</si>
  <si>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</si>
  <si>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</si>
  <si>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</si>
  <si>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</si>
  <si>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</si>
  <si>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</si>
  <si>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</si>
  <si>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</si>
  <si>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</si>
  <si>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</si>
  <si>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</si>
  <si>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</si>
  <si>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</si>
  <si>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</si>
  <si>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</si>
  <si>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</si>
  <si>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</si>
  <si>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</si>
  <si>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</si>
  <si>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</si>
  <si>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</si>
  <si>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</si>
  <si>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</si>
  <si>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</si>
  <si>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</si>
  <si>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</si>
  <si>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</si>
  <si>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</si>
  <si>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</si>
  <si>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</si>
  <si>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</si>
  <si>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</si>
  <si>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</si>
  <si>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</si>
  <si>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</si>
  <si>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</si>
  <si>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</si>
  <si>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</si>
  <si>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</si>
  <si>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</si>
  <si>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</si>
  <si>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</si>
  <si>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</si>
  <si>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</si>
  <si>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</si>
  <si>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</si>
  <si>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</si>
  <si>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</si>
  <si>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</si>
  <si>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</si>
  <si>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</si>
  <si>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</si>
  <si>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</si>
  <si>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</si>
  <si>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</si>
  <si>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</si>
  <si>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</si>
  <si>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</si>
  <si>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</si>
  <si>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</si>
  <si>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</si>
  <si>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</si>
  <si>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</si>
  <si>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</si>
  <si>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</si>
  <si>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</si>
  <si>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</si>
  <si>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</si>
  <si>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</si>
  <si>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</si>
  <si>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</si>
  <si>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</si>
  <si>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</si>
  <si>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</si>
  <si>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</si>
  <si>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</si>
  <si>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</si>
  <si>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</si>
  <si>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</si>
  <si>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</si>
  <si>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</si>
  <si>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</si>
  <si>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</si>
  <si>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</si>
  <si>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</si>
  <si>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</si>
  <si>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</si>
  <si>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</si>
  <si>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</si>
  <si>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</si>
  <si>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</si>
  <si>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</si>
  <si>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</si>
  <si>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</si>
  <si>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</si>
  <si>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</si>
  <si>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</si>
  <si>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</si>
  <si>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</si>
  <si>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</si>
  <si>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</si>
  <si>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</si>
  <si>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</si>
  <si>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</si>
  <si>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</si>
  <si>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</si>
  <si>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</si>
  <si>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</si>
  <si>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</si>
  <si>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</si>
  <si>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</si>
  <si>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</si>
  <si>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</si>
  <si>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</si>
  <si>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</si>
  <si>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</si>
  <si>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</si>
  <si>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</si>
  <si>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</si>
  <si>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</si>
  <si>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</si>
  <si>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</si>
  <si>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</si>
  <si>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</si>
  <si>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</si>
  <si>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</si>
  <si>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</si>
  <si>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</si>
  <si>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</si>
  <si>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</si>
  <si>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</si>
  <si>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</si>
  <si>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</si>
  <si>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</si>
  <si>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</si>
  <si>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</si>
  <si>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</si>
  <si>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</si>
  <si>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</si>
  <si>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</si>
  <si>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</si>
  <si>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</si>
  <si>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</si>
  <si>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</si>
  <si>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</si>
  <si>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</si>
  <si>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</si>
  <si>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</si>
  <si>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</si>
  <si>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</si>
  <si>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</si>
  <si>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</si>
  <si>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</si>
  <si>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</si>
  <si>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</si>
  <si>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</si>
  <si>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</si>
  <si>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</si>
  <si>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</si>
  <si>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</si>
  <si>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</si>
  <si>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</si>
  <si>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</si>
  <si>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</si>
  <si>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</si>
  <si>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</si>
  <si>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</si>
  <si>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</si>
  <si>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</si>
  <si>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</si>
  <si>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</si>
  <si>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</si>
  <si>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</si>
  <si>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</si>
  <si>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</si>
  <si>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</si>
  <si>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</si>
  <si>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</si>
  <si>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</si>
  <si>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</si>
  <si>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</si>
  <si>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</si>
  <si>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</si>
  <si>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</si>
  <si>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</si>
  <si>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</si>
  <si>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</si>
  <si>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</si>
  <si>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</si>
  <si>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</si>
  <si>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</si>
  <si>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</si>
  <si>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</si>
  <si>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</si>
  <si>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</si>
  <si>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</si>
  <si>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</si>
  <si>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</si>
  <si>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</si>
  <si>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</si>
  <si>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</si>
  <si>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</si>
  <si>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</si>
  <si>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</si>
  <si>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</si>
  <si>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</si>
  <si>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</si>
  <si>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</si>
  <si>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</si>
  <si>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</si>
  <si>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</si>
  <si>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</si>
  <si>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</si>
  <si>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</si>
  <si>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</si>
  <si>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</si>
  <si>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</si>
  <si>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</si>
  <si>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</si>
  <si>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</si>
  <si>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</si>
  <si>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</si>
  <si>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</si>
  <si>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</si>
  <si>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</si>
  <si>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</si>
  <si>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</si>
  <si>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</si>
  <si>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</si>
  <si>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</si>
  <si>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</si>
  <si>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</si>
  <si>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</si>
  <si>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</si>
  <si>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</si>
  <si>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</si>
  <si>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</si>
  <si>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</si>
  <si>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</si>
  <si>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</si>
  <si>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</si>
  <si>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</si>
  <si>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</si>
  <si>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</si>
  <si>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</si>
  <si>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</si>
  <si>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</si>
  <si>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</si>
  <si>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</si>
  <si>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</si>
  <si>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</si>
  <si>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</si>
  <si>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</si>
  <si>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</si>
  <si>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</si>
  <si>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</si>
  <si>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</si>
  <si>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</si>
  <si>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</si>
  <si>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</si>
  <si>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</si>
  <si>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</si>
  <si>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</si>
  <si>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</si>
  <si>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</si>
  <si>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</si>
  <si>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</si>
  <si>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</si>
  <si>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</si>
  <si>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</si>
  <si>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</si>
  <si>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</si>
  <si>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</si>
  <si>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</si>
  <si>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</si>
  <si>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</si>
  <si>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</si>
  <si>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Сметная стоимость проекта в ценах IV кВ 2011 года с НДС, млн. руб.</t>
  </si>
  <si>
    <t>ОАО «Гидроэнергострой ТПМ»</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</si>
  <si>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</si>
  <si>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</si>
  <si>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</si>
  <si>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</si>
  <si>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</si>
  <si>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</si>
  <si>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</si>
  <si>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</si>
  <si>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</si>
  <si>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</si>
  <si>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</si>
  <si>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</si>
  <si>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</si>
  <si>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</si>
  <si>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</si>
  <si>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</si>
  <si>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В рамках данного инвестиционного проекта планируется осуществить замену:
 масляных выключателей C-35 на элегазовые выключатели ВГБ-35 
 разъединителей РНДЗ-110 на РГП-СЭЩ-110  с моторными приводами 
 разъединителей РНДЗ-35 на РГП-СЭЩ-35  с ручными приводами 
 КРУН- 10 кВ на ЗРУ-10 кВ с ячейками К-63
 масляных выключателей ВМП-10 на вакуумные ВВ/TEL-10
 трансформаторов напряжения НТМИ-10 на НАМИ-10 
 переустройство кабельных каналов.
 силовых и контрольных кабелей на кабельную продукцию, не поддерживающую горение.
 существующих устройств РЗ на  микропроцессорные защиты.
Также проектом планируется: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Варьеганского РЭС и ДП НВЭС) для передачи телепараметров с вновь устанавливаемого оборудования на ДЩ Варьеганского РЭС и ДЩ НВЭС.
</t>
  </si>
  <si>
    <t>Приказ НВЭС 274 от 12.11.2014г.</t>
  </si>
  <si>
    <t xml:space="preserve"> - по договору ПИР (ОАО «Гидроэнергострой ТПМ» 07-314/11 от 15.07.2011г.):</t>
  </si>
  <si>
    <t xml:space="preserve"> ПС 110/35/10 кВ Промзона</t>
  </si>
  <si>
    <t>ХМАО-Югра, Нижневартовский район, г. Радужный</t>
  </si>
  <si>
    <t>НВЭС</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</si>
  <si>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</si>
  <si>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ПИР</t>
  </si>
  <si>
    <t>ОАО "Тюменьэнерго" Нижневартовские ЭС</t>
  </si>
  <si>
    <t>ОЗП</t>
  </si>
  <si>
    <t>Предварительный расчет стоимости</t>
  </si>
  <si>
    <t>Реконструкция и техническое перевооружение электросетевых объектов</t>
  </si>
  <si>
    <t>В-35 1Т</t>
  </si>
  <si>
    <t>В-35 2Т</t>
  </si>
  <si>
    <t>В-35 Ф№1</t>
  </si>
  <si>
    <t>В-35 Ф№2</t>
  </si>
  <si>
    <t>В-35 Ф№3</t>
  </si>
  <si>
    <t>В-35 Ф№4</t>
  </si>
  <si>
    <t>В-35 Ф№5</t>
  </si>
  <si>
    <t>В-35 Ф№6</t>
  </si>
  <si>
    <t>СВ-35</t>
  </si>
  <si>
    <t xml:space="preserve">С-35М-630-10 </t>
  </si>
  <si>
    <t>ОАО "ДнепрВНИПИэнергопром"</t>
  </si>
  <si>
    <t xml:space="preserve">ЗАО "ГК "Электрощит"-ТМ Самара" </t>
  </si>
  <si>
    <t>ОАО "ГЭС ТПМ"</t>
  </si>
  <si>
    <t>2011.0410</t>
  </si>
  <si>
    <t xml:space="preserve">не наступил срок  реализации </t>
  </si>
  <si>
    <t>нет</t>
  </si>
  <si>
    <t>ОРУ-110 кВ:
Разъединитель 110 кВ с одним заземляющим ножом
РН-СЭЩ-1а(1б)-110/1250 УХЛ1 - 4шт.
Разъединитель 110 кВ с двумя заземляющими ножами
РН-СЭЩ-2-110/1250 УХЛ1- 4шт.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- 8шт.
Разъединитель 35 кВ с двумя заземляющими ножами
РГПЗ СЭЩ-2-35/1000 УХЛ1      - 12шт.
КРУ-10 СЭЩ-63 (К-63)     - 1 комп./24 ячейки
ОПУ:
Щит собственных нужд 0,4 кВ НКУ-СЭЩ   - 1 комп./6шкафов
Шкаф управления оперативного постоянного тока
ШУОТ 2405-80-230-УХЛ4      - 2 комп./2шкафа
Шкаф аккумуляторной батареи PowerSafe; 180 А·ч - 1 шкаф</t>
  </si>
  <si>
    <t>ВМПЭ-10-1600-31,5 У3</t>
  </si>
  <si>
    <t>ВВ/TEL-10</t>
  </si>
  <si>
    <t>В-10 1Т</t>
  </si>
  <si>
    <t>В-10 2Т</t>
  </si>
  <si>
    <t>СВ-10</t>
  </si>
  <si>
    <t>ВМПЭ-10-630-20 У3</t>
  </si>
  <si>
    <t>В-10 ф№102</t>
  </si>
  <si>
    <t>В-10 ф№103</t>
  </si>
  <si>
    <t>-</t>
  </si>
  <si>
    <t>В-10 ф№104</t>
  </si>
  <si>
    <t>В-10 ф№105</t>
  </si>
  <si>
    <t>В-10 ф№106</t>
  </si>
  <si>
    <t>В-10 ф№111</t>
  </si>
  <si>
    <t>В-10 ф№112</t>
  </si>
  <si>
    <t>В-10 ф№113</t>
  </si>
  <si>
    <t>В-10 ф№202</t>
  </si>
  <si>
    <t>В-10 ф№203</t>
  </si>
  <si>
    <t>В-10 ф№204</t>
  </si>
  <si>
    <t>В-10 ф№205</t>
  </si>
  <si>
    <t>В-10 ф№206</t>
  </si>
  <si>
    <t>В-10 ф№211</t>
  </si>
  <si>
    <t>В-10 ф№212</t>
  </si>
  <si>
    <t>от «__» _____ 201__ г. №___</t>
  </si>
  <si>
    <t>Факт (предложения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</si>
  <si>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</si>
  <si>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Увеличение показателя замены выключателей (35 кВ) - 9 шт.                                                                                                             Увеличение показателя замены выключателей (10 кВ) - 21 шт.</t>
  </si>
  <si>
    <t>Удельная стоимость замены выключателей (35 кВ) - 15,22  млн. рублей                                                                                                           Удельная стоимость замены выключателей (10 кВ) - 6,53 млн. рублей</t>
  </si>
  <si>
    <t xml:space="preserve"> - по прочим договорам (Договор № 152/2013 от 21.06.2013 г. с Комитет по управлению муниципальным имуществом администрации города Радужный)</t>
  </si>
  <si>
    <t>Акт от 26.08.2016г. ТОБ проводилось комиссией НВЭС</t>
  </si>
  <si>
    <t>Включить в ИПР мероприятия по реконструкции ПС с выборочной заменой отдельных видов оборудования.</t>
  </si>
  <si>
    <t>www.b2b-energo.ru</t>
  </si>
  <si>
    <t>11 312,5 тыс. руб. с НДС (в части ПИР ПС Промзона). Заключ. доп. согл от  25.10.2011 на изменение графика выполнения работ, без изменения срока начала и окончания и графика оплаты</t>
  </si>
  <si>
    <t>не применимо</t>
  </si>
  <si>
    <t>показатель замены выключателей (35 кВ)- 9шт; показатель замены выключателей (10 (6) кВ) -21 шт; оценка изменения технического состояния - 78.90; финансирование - 262.716 млн.руб. с НДС</t>
  </si>
  <si>
    <t>2017-2019</t>
  </si>
  <si>
    <t>ПС Промзона</t>
  </si>
  <si>
    <t xml:space="preserve"> </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</si>
  <si>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</si>
  <si>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</si>
  <si>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ХМАО-Югра</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</si>
  <si>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</si>
  <si>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</si>
  <si>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</si>
  <si>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</si>
  <si>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</si>
  <si>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</si>
  <si>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</si>
  <si>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</si>
  <si>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</si>
  <si>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</si>
  <si>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</si>
  <si>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</si>
  <si>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</si>
  <si>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</si>
  <si>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</si>
  <si>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</si>
  <si>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</si>
  <si>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</si>
  <si>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</si>
  <si>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</si>
  <si>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</si>
  <si>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</si>
  <si>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</si>
  <si>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</si>
  <si>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</si>
  <si>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</si>
  <si>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</si>
  <si>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</si>
  <si>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</si>
  <si>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</si>
  <si>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</si>
  <si>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</si>
  <si>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</si>
  <si>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</si>
  <si>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</si>
  <si>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</si>
  <si>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</si>
  <si>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</si>
  <si>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</si>
  <si>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</si>
  <si>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</si>
  <si>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</si>
  <si>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Проектирование реконструкции ПС 110/35/10 кВ Промзона (ОРУ-110 кВ, ОРУ-35 кВ, замена оборудования АСУ ТП, СДТУ, УРЗА)</t>
  </si>
  <si>
    <t>F_TP1600.PS.0029</t>
  </si>
  <si>
    <t>нд</t>
  </si>
  <si>
    <t>Аренда земельного участка под расширение территории подстанции Промзона</t>
  </si>
  <si>
    <t>Прочие</t>
  </si>
  <si>
    <t>ПЗ ЕП</t>
  </si>
  <si>
    <t>Комитет по управлению муниципальнымимуществом администрации городаРадужный</t>
  </si>
  <si>
    <t xml:space="preserve"> Аренда земли НДС не облагается.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5.166,00 руб.
</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</si>
  <si>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</si>
  <si>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</si>
  <si>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</si>
  <si>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</si>
  <si>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</si>
  <si>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</si>
  <si>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</si>
  <si>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</si>
  <si>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</si>
  <si>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</si>
  <si>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</si>
  <si>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</si>
  <si>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</si>
  <si>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</si>
  <si>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</si>
  <si>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</si>
  <si>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</si>
  <si>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</si>
  <si>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</si>
  <si>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</si>
  <si>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</si>
  <si>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</si>
  <si>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</si>
  <si>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</si>
  <si>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</si>
  <si>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Акт от 11.06.2019г. ТО проводилось комиссией НВЭС с участием инспектора РТН</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</si>
  <si>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</si>
  <si>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</si>
  <si>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</si>
  <si>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</si>
  <si>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</si>
  <si>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</si>
  <si>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</si>
  <si>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</si>
  <si>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</si>
  <si>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</si>
  <si>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</si>
  <si>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</si>
  <si>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</si>
  <si>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</si>
  <si>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</si>
  <si>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</si>
  <si>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</si>
  <si>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</si>
  <si>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</si>
  <si>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</si>
  <si>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раскрытия информации: 2022 год</t>
  </si>
  <si>
    <t>Объект исключен</t>
  </si>
  <si>
    <t>Год 2023</t>
  </si>
  <si>
    <t>Год 2024</t>
  </si>
  <si>
    <t>Год 2025</t>
  </si>
  <si>
    <t>Год 2026</t>
  </si>
  <si>
    <t>Год 2027</t>
  </si>
  <si>
    <t xml:space="preserve">  Филиал АО "Россети Тюмень" Нижневартовские электрические сети</t>
  </si>
  <si>
    <t xml:space="preserve"> по состоянию на 01.01.2022</t>
  </si>
  <si>
    <t>по состоянию на 01.01.2022</t>
  </si>
  <si>
    <t>Нижневартовский район</t>
  </si>
  <si>
    <t>+</t>
  </si>
  <si>
    <t>П</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</si>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</sst>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0000"/>
    <numFmt numFmtId="172" formatCode="0.00000000"/>
    <numFmt numFmtId="173" formatCode="0.000000"/>
    <numFmt numFmtId="174" formatCode="#,##0.0000000"/>
    <numFmt numFmtId="175" formatCode="0.0"/>
    <numFmt numFmtId="176"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0"/>
      <color theme="1"/>
      <name val="Times New Roman"/>
      <family val="1"/>
      <charset val="204"/>
    </font>
    <font>
      <u/>
      <sz val="11"/>
      <color theme="10"/>
      <name val="Calibri"/>
      <family val="2"/>
      <charset val="204"/>
      <scheme val="minor"/>
    </font>
    <font>
      <sz val="10"/>
      <color indexed="8"/>
      <name val="Times New Roman"/>
      <family val="1"/>
      <charset val="204"/>
    </font>
    <font>
      <u/>
      <sz val="10"/>
      <color theme="10"/>
      <name val="Calibri"/>
      <family val="2"/>
      <charset val="204"/>
      <scheme val="minor"/>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9" fontId="1" fillId="0" borderId="0" applyFont="0" applyFill="0" applyBorder="0" applyAlignment="0" applyProtection="0"/>
    <xf numFmtId="0" fontId="63" fillId="0" borderId="0"/>
    <xf numFmtId="165" fontId="1" fillId="0" borderId="0" applyFont="0" applyFill="0" applyBorder="0" applyAlignment="0" applyProtection="0"/>
    <xf numFmtId="0" fontId="30" fillId="0" borderId="0"/>
    <xf numFmtId="0" fontId="11" fillId="0" borderId="0"/>
    <xf numFmtId="0" fontId="11" fillId="0" borderId="0"/>
  </cellStyleXfs>
  <cellXfs count="5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11" fillId="0" borderId="0" xfId="2" applyNumberFormat="1" applyFont="1"/>
    <xf numFmtId="14" fontId="11" fillId="0" borderId="1" xfId="2"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 fontId="36" fillId="0" borderId="0" xfId="49" applyNumberFormat="1" applyFont="1"/>
    <xf numFmtId="1" fontId="37" fillId="0" borderId="1" xfId="49" applyNumberFormat="1" applyFont="1" applyBorder="1" applyAlignment="1">
      <alignment horizontal="center" vertical="center"/>
    </xf>
    <xf numFmtId="9" fontId="41" fillId="0" borderId="35" xfId="68" quotePrefix="1" applyFont="1" applyFill="1" applyBorder="1" applyAlignment="1">
      <alignment horizontal="justify" vertical="top" wrapText="1"/>
    </xf>
    <xf numFmtId="169"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1" fontId="59" fillId="0" borderId="1" xfId="49" applyNumberFormat="1" applyFont="1" applyFill="1" applyBorder="1" applyAlignment="1">
      <alignment horizontal="center" vertical="center"/>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59" fillId="0" borderId="1" xfId="49" applyFont="1" applyFill="1" applyBorder="1"/>
    <xf numFmtId="49"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3" fontId="58" fillId="0" borderId="1" xfId="0" applyNumberFormat="1" applyFont="1" applyFill="1" applyBorder="1" applyAlignment="1">
      <alignment horizontal="center" vertical="center" wrapText="1"/>
    </xf>
    <xf numFmtId="0" fontId="59" fillId="0" borderId="1" xfId="49" applyNumberFormat="1" applyFont="1" applyFill="1" applyBorder="1" applyAlignment="1">
      <alignment horizontal="center" vertical="center"/>
    </xf>
    <xf numFmtId="3" fontId="59" fillId="0" borderId="1" xfId="49" applyNumberFormat="1" applyFont="1" applyFill="1" applyBorder="1" applyAlignment="1">
      <alignment horizontal="center" vertical="center" wrapText="1"/>
    </xf>
    <xf numFmtId="14" fontId="59" fillId="0" borderId="1" xfId="49" applyNumberFormat="1" applyFont="1" applyFill="1" applyBorder="1" applyAlignment="1">
      <alignment horizontal="center" vertical="center"/>
    </xf>
    <xf numFmtId="4" fontId="59" fillId="0" borderId="1" xfId="49" applyNumberFormat="1" applyFont="1" applyFill="1" applyBorder="1" applyAlignment="1">
      <alignment horizontal="center" vertical="center"/>
    </xf>
    <xf numFmtId="168" fontId="59" fillId="0" borderId="1" xfId="49" applyNumberFormat="1" applyFont="1" applyFill="1" applyBorder="1" applyAlignment="1">
      <alignment horizontal="center" vertical="center" wrapText="1"/>
    </xf>
    <xf numFmtId="49" fontId="62" fillId="0" borderId="1" xfId="67"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 fillId="0" borderId="1" xfId="1" applyFill="1" applyBorder="1" applyAlignment="1">
      <alignment wrapText="1"/>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175" fontId="0" fillId="0" borderId="1" xfId="0" applyNumberFormat="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43" fillId="0" borderId="1" xfId="70" applyNumberFormat="1" applyFont="1" applyFill="1" applyBorder="1" applyAlignment="1">
      <alignment horizontal="right" wrapText="1"/>
    </xf>
    <xf numFmtId="0" fontId="11" fillId="25" borderId="0" xfId="62" applyFont="1" applyFill="1" applyAlignment="1">
      <alignment horizontal="left"/>
    </xf>
    <xf numFmtId="0" fontId="12" fillId="25" borderId="0" xfId="2" applyFont="1" applyFill="1" applyAlignment="1">
      <alignment horizontal="right" vertical="center"/>
    </xf>
    <xf numFmtId="0" fontId="15" fillId="25" borderId="0" xfId="1" applyFont="1" applyFill="1"/>
    <xf numFmtId="0" fontId="10" fillId="25" borderId="0" xfId="1" applyFont="1" applyFill="1"/>
    <xf numFmtId="0" fontId="12" fillId="25" borderId="0" xfId="2" applyFont="1" applyFill="1" applyAlignment="1">
      <alignment horizontal="right"/>
    </xf>
    <xf numFmtId="0" fontId="13" fillId="25" borderId="0" xfId="1" applyFont="1" applyFill="1" applyAlignment="1">
      <alignment horizontal="left" vertical="center"/>
    </xf>
    <xf numFmtId="0" fontId="10" fillId="25" borderId="0" xfId="1" applyFont="1" applyFill="1" applyBorder="1"/>
    <xf numFmtId="0" fontId="6" fillId="25" borderId="0" xfId="1" applyFont="1" applyFill="1"/>
    <xf numFmtId="0" fontId="11" fillId="25" borderId="0" xfId="62" applyFont="1" applyFill="1" applyAlignment="1">
      <alignment horizontal="left" vertical="center"/>
    </xf>
    <xf numFmtId="0" fontId="43" fillId="25" borderId="1" xfId="62" applyFont="1" applyFill="1" applyBorder="1" applyAlignment="1">
      <alignment horizontal="center" vertical="center" wrapText="1"/>
    </xf>
    <xf numFmtId="0" fontId="43" fillId="25" borderId="2" xfId="62" applyFont="1" applyFill="1" applyBorder="1" applyAlignment="1">
      <alignment horizontal="center" vertical="center" wrapText="1"/>
    </xf>
    <xf numFmtId="0" fontId="11" fillId="25" borderId="1" xfId="62" applyFont="1" applyFill="1" applyBorder="1" applyAlignment="1">
      <alignment horizontal="center" vertical="top"/>
    </xf>
    <xf numFmtId="0" fontId="11" fillId="25" borderId="1" xfId="62" applyFont="1" applyFill="1" applyBorder="1" applyAlignment="1">
      <alignment horizontal="center" vertical="top" wrapText="1"/>
    </xf>
    <xf numFmtId="0" fontId="11" fillId="25" borderId="1" xfId="62" applyNumberFormat="1" applyFont="1" applyFill="1" applyBorder="1" applyAlignment="1">
      <alignment vertical="center"/>
    </xf>
    <xf numFmtId="0" fontId="11" fillId="25" borderId="1" xfId="62" applyNumberFormat="1" applyFont="1" applyFill="1" applyBorder="1" applyAlignment="1">
      <alignment vertical="center" wrapText="1"/>
    </xf>
    <xf numFmtId="0" fontId="11" fillId="25" borderId="1" xfId="62" applyFont="1" applyFill="1" applyBorder="1" applyAlignment="1">
      <alignment horizontal="left"/>
    </xf>
    <xf numFmtId="0" fontId="11" fillId="25" borderId="1" xfId="62" applyNumberFormat="1" applyFont="1" applyFill="1" applyBorder="1" applyAlignment="1">
      <alignment horizontal="center" vertical="top"/>
    </xf>
    <xf numFmtId="14" fontId="11" fillId="25" borderId="0" xfId="62" applyNumberFormat="1" applyFont="1" applyFill="1" applyAlignment="1">
      <alignment horizontal="left"/>
    </xf>
    <xf numFmtId="0" fontId="11" fillId="25" borderId="1" xfId="0" applyFont="1" applyFill="1" applyBorder="1" applyAlignment="1">
      <alignment horizontal="center" vertical="center"/>
    </xf>
    <xf numFmtId="0" fontId="11" fillId="25" borderId="1" xfId="62" applyNumberFormat="1" applyFont="1" applyFill="1" applyBorder="1" applyAlignment="1">
      <alignment horizontal="center" vertical="center" wrapText="1"/>
    </xf>
    <xf numFmtId="0" fontId="11" fillId="25" borderId="1" xfId="0" applyFont="1" applyFill="1" applyBorder="1" applyAlignment="1">
      <alignment vertical="top"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25" borderId="0" xfId="62" applyNumberFormat="1" applyFont="1" applyFill="1" applyBorder="1" applyAlignment="1">
      <alignment horizontal="left" vertical="center"/>
    </xf>
    <xf numFmtId="14" fontId="11" fillId="25" borderId="1" xfId="0" applyNumberFormat="1" applyFont="1" applyFill="1" applyBorder="1" applyAlignment="1">
      <alignment horizontal="center" vertical="center" wrapText="1"/>
    </xf>
    <xf numFmtId="49" fontId="59" fillId="0" borderId="1" xfId="49" applyNumberFormat="1" applyFont="1" applyBorder="1" applyAlignment="1">
      <alignment horizontal="center" vertical="center"/>
    </xf>
    <xf numFmtId="49" fontId="59" fillId="25" borderId="1" xfId="49" applyNumberFormat="1" applyFont="1" applyFill="1" applyBorder="1" applyAlignment="1">
      <alignment horizontal="center" vertical="center" wrapText="1"/>
    </xf>
    <xf numFmtId="0" fontId="59" fillId="0" borderId="0" xfId="49" applyFont="1"/>
    <xf numFmtId="0" fontId="59" fillId="0" borderId="1" xfId="49" applyFont="1" applyBorder="1"/>
    <xf numFmtId="1" fontId="36" fillId="0" borderId="1" xfId="49" applyNumberFormat="1" applyFont="1" applyBorder="1"/>
    <xf numFmtId="0" fontId="36" fillId="0" borderId="1" xfId="49" applyFont="1" applyBorder="1" applyAlignment="1">
      <alignment horizontal="center" vertical="center"/>
    </xf>
    <xf numFmtId="0" fontId="59" fillId="0" borderId="10" xfId="49" applyFont="1" applyBorder="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38" fillId="0" borderId="0" xfId="50" applyFo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7" fillId="0" borderId="0" xfId="1" applyFont="1"/>
    <xf numFmtId="0" fontId="12" fillId="0" borderId="0" xfId="1" applyFont="1" applyAlignment="1">
      <alignment horizontal="center" vertical="center"/>
    </xf>
    <xf numFmtId="0" fontId="72" fillId="0" borderId="0" xfId="50" applyFont="1"/>
    <xf numFmtId="0" fontId="46" fillId="0" borderId="0" xfId="50" applyFont="1" applyAlignment="1">
      <alignment vertical="center" wrapText="1"/>
    </xf>
    <xf numFmtId="0" fontId="43" fillId="0" borderId="0" xfId="50" applyFont="1" applyAlignment="1">
      <alignment horizontal="center"/>
    </xf>
    <xf numFmtId="0" fontId="72" fillId="0" borderId="0" xfId="50" applyFont="1" applyAlignment="1"/>
    <xf numFmtId="0" fontId="72" fillId="0" borderId="0" xfId="50" applyFont="1" applyAlignment="1">
      <alignment vertical="center"/>
    </xf>
    <xf numFmtId="4" fontId="3" fillId="0" borderId="1" xfId="1" applyNumberFormat="1" applyFill="1" applyBorder="1"/>
    <xf numFmtId="0" fontId="43" fillId="0" borderId="0" xfId="0" applyFont="1" applyFill="1" applyAlignment="1">
      <alignment horizontal="center" vertical="center"/>
    </xf>
    <xf numFmtId="0" fontId="7" fillId="0" borderId="0" xfId="49" applyFont="1"/>
    <xf numFmtId="1" fontId="7" fillId="0" borderId="0" xfId="49" applyNumberFormat="1" applyFont="1"/>
    <xf numFmtId="0" fontId="74" fillId="0" borderId="0" xfId="0" applyFont="1"/>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6" fontId="11" fillId="0" borderId="1" xfId="70" applyNumberFormat="1" applyFont="1" applyFill="1" applyBorder="1" applyAlignment="1">
      <alignment horizontal="right" wrapText="1"/>
    </xf>
    <xf numFmtId="176" fontId="43" fillId="0" borderId="1" xfId="58" applyNumberFormat="1" applyFont="1" applyFill="1" applyBorder="1" applyAlignment="1">
      <alignment horizontal="right" wrapText="1"/>
    </xf>
    <xf numFmtId="176" fontId="11" fillId="0" borderId="1" xfId="58" applyNumberFormat="1" applyFont="1" applyFill="1" applyBorder="1" applyAlignment="1">
      <alignment horizontal="right" wrapText="1"/>
    </xf>
    <xf numFmtId="176" fontId="11" fillId="0" borderId="1" xfId="41" applyNumberFormat="1" applyFont="1" applyFill="1" applyBorder="1" applyAlignment="1">
      <alignment horizontal="left" vertical="center" wrapText="1"/>
    </xf>
    <xf numFmtId="176"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wrapText="1"/>
    </xf>
    <xf numFmtId="49" fontId="7" fillId="0" borderId="7" xfId="1" applyNumberFormat="1" applyFont="1" applyFill="1" applyBorder="1" applyAlignment="1">
      <alignment horizontal="center" vertical="center" wrapText="1"/>
    </xf>
    <xf numFmtId="49" fontId="7" fillId="0" borderId="3"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5" borderId="0" xfId="0" applyFont="1" applyFill="1" applyAlignment="1">
      <alignment horizontal="center" vertical="center"/>
    </xf>
    <xf numFmtId="0" fontId="43" fillId="25" borderId="4" xfId="62" applyFont="1" applyFill="1" applyBorder="1" applyAlignment="1">
      <alignment horizontal="center" vertical="center" wrapText="1"/>
    </xf>
    <xf numFmtId="0" fontId="43" fillId="25" borderId="3" xfId="62" applyFont="1" applyFill="1" applyBorder="1" applyAlignment="1">
      <alignment horizontal="center" vertical="center" wrapText="1"/>
    </xf>
    <xf numFmtId="0" fontId="43" fillId="25" borderId="7" xfId="62" applyFont="1" applyFill="1" applyBorder="1" applyAlignment="1">
      <alignment horizontal="center" vertical="center" wrapText="1"/>
    </xf>
    <xf numFmtId="0" fontId="40" fillId="25" borderId="0" xfId="1" applyFont="1" applyFill="1" applyAlignment="1">
      <alignment horizontal="center" vertical="center"/>
    </xf>
    <xf numFmtId="0" fontId="64" fillId="25" borderId="0" xfId="1" applyFont="1" applyFill="1" applyAlignment="1">
      <alignment horizontal="center" vertical="center"/>
    </xf>
    <xf numFmtId="0" fontId="7" fillId="25" borderId="0" xfId="1" applyFont="1" applyFill="1" applyAlignment="1">
      <alignment horizontal="center" vertical="center"/>
    </xf>
    <xf numFmtId="0" fontId="7" fillId="25" borderId="0" xfId="1" applyFont="1" applyFill="1" applyBorder="1" applyAlignment="1">
      <alignment horizontal="center" vertical="center"/>
    </xf>
    <xf numFmtId="0" fontId="4" fillId="25" borderId="0" xfId="1" applyFont="1" applyFill="1" applyAlignment="1">
      <alignment horizontal="center" vertical="center"/>
    </xf>
    <xf numFmtId="0" fontId="8" fillId="25" borderId="0" xfId="1" applyFont="1" applyFill="1" applyAlignment="1">
      <alignment horizontal="center" vertical="center"/>
    </xf>
    <xf numFmtId="0" fontId="11" fillId="25" borderId="20" xfId="62" applyFont="1" applyFill="1" applyBorder="1" applyAlignment="1">
      <alignment horizontal="left" vertical="center"/>
    </xf>
    <xf numFmtId="0" fontId="43" fillId="25" borderId="10" xfId="62" applyFont="1" applyFill="1" applyBorder="1" applyAlignment="1">
      <alignment horizontal="center" vertical="center"/>
    </xf>
    <xf numFmtId="0" fontId="43" fillId="25" borderId="6" xfId="62" applyFont="1" applyFill="1" applyBorder="1" applyAlignment="1">
      <alignment horizontal="center" vertical="center"/>
    </xf>
    <xf numFmtId="0" fontId="43" fillId="25" borderId="2" xfId="62" applyFont="1" applyFill="1" applyBorder="1" applyAlignment="1">
      <alignment horizontal="center" vertical="center"/>
    </xf>
    <xf numFmtId="0" fontId="43" fillId="25" borderId="9" xfId="62" applyFont="1" applyFill="1" applyBorder="1" applyAlignment="1">
      <alignment horizontal="center" vertical="center" wrapText="1"/>
    </xf>
    <xf numFmtId="0" fontId="43" fillId="25" borderId="8" xfId="62" applyFont="1" applyFill="1" applyBorder="1" applyAlignment="1">
      <alignment horizontal="center" vertical="center" wrapText="1"/>
    </xf>
    <xf numFmtId="0" fontId="43" fillId="25" borderId="22" xfId="62" applyFont="1" applyFill="1" applyBorder="1" applyAlignment="1">
      <alignment horizontal="center" vertical="center" wrapText="1"/>
    </xf>
    <xf numFmtId="0" fontId="43" fillId="25" borderId="21" xfId="62" applyFont="1" applyFill="1" applyBorder="1" applyAlignment="1">
      <alignment horizontal="center" vertical="center" wrapText="1"/>
    </xf>
    <xf numFmtId="0" fontId="43" fillId="25" borderId="10" xfId="62" applyFont="1" applyFill="1" applyBorder="1" applyAlignment="1">
      <alignment horizontal="center" vertical="center" wrapText="1"/>
    </xf>
    <xf numFmtId="0" fontId="43" fillId="25" borderId="2" xfId="62" applyFont="1" applyFill="1" applyBorder="1" applyAlignment="1">
      <alignment horizontal="center" vertical="center" wrapText="1"/>
    </xf>
    <xf numFmtId="49" fontId="11" fillId="25" borderId="0" xfId="62" applyNumberFormat="1" applyFont="1" applyFill="1" applyBorder="1" applyAlignment="1">
      <alignment horizontal="left" vertical="top"/>
    </xf>
    <xf numFmtId="0" fontId="43" fillId="25"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67" fillId="0" borderId="4" xfId="50" applyFont="1" applyFill="1" applyBorder="1" applyAlignment="1">
      <alignment horizontal="center" vertical="center"/>
    </xf>
    <xf numFmtId="0" fontId="72" fillId="0" borderId="3" xfId="50" applyFont="1" applyBorder="1"/>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71" fillId="0" borderId="0" xfId="1" applyFont="1" applyAlignment="1">
      <alignment horizontal="center" vertical="center"/>
    </xf>
    <xf numFmtId="0" fontId="65"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73"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1" fontId="40"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1" fontId="43" fillId="0" borderId="1" xfId="49" applyNumberFormat="1"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3"/>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59-4E20-A8DD-3277A7638A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59-4E20-A8DD-3277A7638A9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C50" sqref="C50"/>
    </sheetView>
  </sheetViews>
  <sheetFormatPr defaultColWidth="9.140625" defaultRowHeight="15" x14ac:dyDescent="0.25"/>
  <cols>
    <col min="1" max="1" width="6.140625" style="170" customWidth="1"/>
    <col min="2" max="2" width="53.5703125" style="170" customWidth="1"/>
    <col min="3" max="3" width="91.42578125" style="170" customWidth="1"/>
    <col min="4" max="4" width="12" style="170" customWidth="1"/>
    <col min="5" max="5" width="14.42578125" style="170" customWidth="1"/>
    <col min="6" max="6" width="36.5703125" style="170" customWidth="1"/>
    <col min="7" max="7" width="20" style="170" customWidth="1"/>
    <col min="8" max="8" width="25.5703125" style="170" customWidth="1"/>
    <col min="9" max="9" width="16.42578125" style="170" customWidth="1"/>
    <col min="10" max="16384" width="9.140625" style="170"/>
  </cols>
  <sheetData>
    <row r="1" spans="1:22" s="16" customFormat="1" ht="18.75" customHeight="1" x14ac:dyDescent="0.2">
      <c r="A1" s="152"/>
      <c r="C1" s="153" t="s">
        <v>67</v>
      </c>
    </row>
    <row r="2" spans="1:22" s="16" customFormat="1" ht="18.75" customHeight="1" x14ac:dyDescent="0.3">
      <c r="A2" s="152"/>
      <c r="C2" s="154" t="s">
        <v>8</v>
      </c>
    </row>
    <row r="3" spans="1:22" s="16" customFormat="1" ht="18.75" x14ac:dyDescent="0.3">
      <c r="A3" s="155"/>
      <c r="C3" s="154" t="s">
        <v>66</v>
      </c>
    </row>
    <row r="4" spans="1:22" s="16" customFormat="1" ht="18.75" x14ac:dyDescent="0.3">
      <c r="A4" s="155"/>
      <c r="H4" s="154"/>
    </row>
    <row r="5" spans="1:22" s="16" customFormat="1" ht="15.75" x14ac:dyDescent="0.25">
      <c r="A5" s="337" t="s">
        <v>608</v>
      </c>
      <c r="B5" s="337"/>
      <c r="C5" s="337"/>
      <c r="D5" s="137"/>
      <c r="E5" s="137"/>
      <c r="F5" s="137"/>
      <c r="G5" s="137"/>
      <c r="H5" s="137"/>
      <c r="I5" s="137"/>
      <c r="J5" s="137"/>
    </row>
    <row r="6" spans="1:22" s="16" customFormat="1" ht="18.75" x14ac:dyDescent="0.3">
      <c r="A6" s="155"/>
      <c r="H6" s="154"/>
    </row>
    <row r="7" spans="1:22" s="16" customFormat="1" ht="18.75" x14ac:dyDescent="0.2">
      <c r="A7" s="341" t="s">
        <v>7</v>
      </c>
      <c r="B7" s="341"/>
      <c r="C7" s="341"/>
      <c r="D7" s="156"/>
      <c r="E7" s="156"/>
      <c r="F7" s="156"/>
      <c r="G7" s="156"/>
      <c r="H7" s="156"/>
      <c r="I7" s="156"/>
      <c r="J7" s="156"/>
      <c r="K7" s="156"/>
      <c r="L7" s="156"/>
      <c r="M7" s="156"/>
      <c r="N7" s="156"/>
      <c r="O7" s="156"/>
      <c r="P7" s="156"/>
      <c r="Q7" s="156"/>
      <c r="R7" s="156"/>
      <c r="S7" s="156"/>
      <c r="T7" s="156"/>
      <c r="U7" s="156"/>
      <c r="V7" s="156"/>
    </row>
    <row r="8" spans="1:22" s="16" customFormat="1" ht="18.75" x14ac:dyDescent="0.2">
      <c r="A8" s="157"/>
      <c r="B8" s="157"/>
      <c r="C8" s="157"/>
      <c r="D8" s="157"/>
      <c r="E8" s="157"/>
      <c r="F8" s="157"/>
      <c r="G8" s="157"/>
      <c r="H8" s="157"/>
      <c r="I8" s="156"/>
      <c r="J8" s="156"/>
      <c r="K8" s="156"/>
      <c r="L8" s="156"/>
      <c r="M8" s="156"/>
      <c r="N8" s="156"/>
      <c r="O8" s="156"/>
      <c r="P8" s="156"/>
      <c r="Q8" s="156"/>
      <c r="R8" s="156"/>
      <c r="S8" s="156"/>
      <c r="T8" s="156"/>
      <c r="U8" s="156"/>
      <c r="V8" s="156"/>
    </row>
    <row r="9" spans="1:22" s="16" customFormat="1" ht="18.75" x14ac:dyDescent="0.2">
      <c r="A9" s="342" t="s">
        <v>509</v>
      </c>
      <c r="B9" s="342"/>
      <c r="C9" s="342"/>
      <c r="D9" s="158"/>
      <c r="E9" s="158"/>
      <c r="F9" s="158"/>
      <c r="G9" s="158"/>
      <c r="H9" s="158"/>
      <c r="I9" s="156"/>
      <c r="J9" s="156"/>
      <c r="K9" s="156"/>
      <c r="L9" s="156"/>
      <c r="M9" s="156"/>
      <c r="N9" s="156"/>
      <c r="O9" s="156"/>
      <c r="P9" s="156"/>
      <c r="Q9" s="156"/>
      <c r="R9" s="156"/>
      <c r="S9" s="156"/>
      <c r="T9" s="156"/>
      <c r="U9" s="156"/>
      <c r="V9" s="156"/>
    </row>
    <row r="10" spans="1:22" s="16" customFormat="1" ht="18.75" x14ac:dyDescent="0.2">
      <c r="A10" s="338" t="s">
        <v>6</v>
      </c>
      <c r="B10" s="338"/>
      <c r="C10" s="338"/>
      <c r="D10" s="159"/>
      <c r="E10" s="159"/>
      <c r="F10" s="159"/>
      <c r="G10" s="159"/>
      <c r="H10" s="159"/>
      <c r="I10" s="156"/>
      <c r="J10" s="156"/>
      <c r="K10" s="156"/>
      <c r="L10" s="156"/>
      <c r="M10" s="156"/>
      <c r="N10" s="156"/>
      <c r="O10" s="156"/>
      <c r="P10" s="156"/>
      <c r="Q10" s="156"/>
      <c r="R10" s="156"/>
      <c r="S10" s="156"/>
      <c r="T10" s="156"/>
      <c r="U10" s="156"/>
      <c r="V10" s="156"/>
    </row>
    <row r="11" spans="1:22" s="16" customFormat="1" ht="18.75" x14ac:dyDescent="0.2">
      <c r="A11" s="157"/>
      <c r="B11" s="157"/>
      <c r="C11" s="157"/>
      <c r="D11" s="157"/>
      <c r="E11" s="157"/>
      <c r="F11" s="157"/>
      <c r="G11" s="157"/>
      <c r="H11" s="157"/>
      <c r="I11" s="156"/>
      <c r="J11" s="156"/>
      <c r="K11" s="156"/>
      <c r="L11" s="156"/>
      <c r="M11" s="156"/>
      <c r="N11" s="156"/>
      <c r="O11" s="156"/>
      <c r="P11" s="156"/>
      <c r="Q11" s="156"/>
      <c r="R11" s="156"/>
      <c r="S11" s="156"/>
      <c r="T11" s="156"/>
      <c r="U11" s="156"/>
      <c r="V11" s="156"/>
    </row>
    <row r="12" spans="1:22" s="16" customFormat="1" ht="18.75" x14ac:dyDescent="0.2">
      <c r="A12" s="343" t="s">
        <v>555</v>
      </c>
      <c r="B12" s="343"/>
      <c r="C12" s="343"/>
      <c r="D12" s="158"/>
      <c r="E12" s="158"/>
      <c r="F12" s="158"/>
      <c r="G12" s="158"/>
      <c r="H12" s="158"/>
      <c r="I12" s="156"/>
      <c r="J12" s="156"/>
      <c r="K12" s="156"/>
      <c r="L12" s="156"/>
      <c r="M12" s="156"/>
      <c r="N12" s="156"/>
      <c r="O12" s="156"/>
      <c r="P12" s="156"/>
      <c r="Q12" s="156"/>
      <c r="R12" s="156"/>
      <c r="S12" s="156"/>
      <c r="T12" s="156"/>
      <c r="U12" s="156"/>
      <c r="V12" s="156"/>
    </row>
    <row r="13" spans="1:22" s="16" customFormat="1" ht="18.75" x14ac:dyDescent="0.2">
      <c r="A13" s="338" t="s">
        <v>5</v>
      </c>
      <c r="B13" s="338"/>
      <c r="C13" s="338"/>
      <c r="D13" s="159"/>
      <c r="E13" s="159"/>
      <c r="F13" s="159"/>
      <c r="G13" s="159"/>
      <c r="H13" s="159"/>
      <c r="I13" s="156"/>
      <c r="J13" s="156"/>
      <c r="K13" s="156"/>
      <c r="L13" s="156"/>
      <c r="M13" s="156"/>
      <c r="N13" s="156"/>
      <c r="O13" s="156"/>
      <c r="P13" s="156"/>
      <c r="Q13" s="156"/>
      <c r="R13" s="156"/>
      <c r="S13" s="156"/>
      <c r="T13" s="156"/>
      <c r="U13" s="156"/>
      <c r="V13" s="156"/>
    </row>
    <row r="14" spans="1:22" s="160"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161" customFormat="1" ht="12" x14ac:dyDescent="0.2">
      <c r="A15" s="343" t="s">
        <v>554</v>
      </c>
      <c r="B15" s="343"/>
      <c r="C15" s="343"/>
      <c r="D15" s="158"/>
      <c r="E15" s="158"/>
      <c r="F15" s="158"/>
      <c r="G15" s="158"/>
      <c r="H15" s="158"/>
      <c r="I15" s="158"/>
      <c r="J15" s="158"/>
      <c r="K15" s="158"/>
      <c r="L15" s="158"/>
      <c r="M15" s="158"/>
      <c r="N15" s="158"/>
      <c r="O15" s="158"/>
      <c r="P15" s="158"/>
      <c r="Q15" s="158"/>
      <c r="R15" s="158"/>
      <c r="S15" s="158"/>
      <c r="T15" s="158"/>
      <c r="U15" s="158"/>
      <c r="V15" s="158"/>
    </row>
    <row r="16" spans="1:22" s="161" customFormat="1" ht="15" customHeight="1" x14ac:dyDescent="0.2">
      <c r="A16" s="338" t="s">
        <v>4</v>
      </c>
      <c r="B16" s="338"/>
      <c r="C16" s="338"/>
      <c r="D16" s="159"/>
      <c r="E16" s="159"/>
      <c r="F16" s="159"/>
      <c r="G16" s="159"/>
      <c r="H16" s="159"/>
      <c r="I16" s="159"/>
      <c r="J16" s="159"/>
      <c r="K16" s="159"/>
      <c r="L16" s="159"/>
      <c r="M16" s="159"/>
      <c r="N16" s="159"/>
      <c r="O16" s="159"/>
      <c r="P16" s="159"/>
      <c r="Q16" s="159"/>
      <c r="R16" s="159"/>
      <c r="S16" s="159"/>
      <c r="T16" s="159"/>
      <c r="U16" s="159"/>
      <c r="V16" s="159"/>
    </row>
    <row r="17" spans="1:22" s="161" customFormat="1" ht="15" customHeight="1" x14ac:dyDescent="0.2">
      <c r="A17" s="162"/>
      <c r="B17" s="162"/>
      <c r="C17" s="162"/>
      <c r="D17" s="162"/>
      <c r="E17" s="162"/>
      <c r="F17" s="162"/>
      <c r="G17" s="162"/>
      <c r="H17" s="162"/>
      <c r="I17" s="162"/>
      <c r="J17" s="162"/>
      <c r="K17" s="162"/>
      <c r="L17" s="162"/>
      <c r="M17" s="162"/>
      <c r="N17" s="162"/>
      <c r="O17" s="162"/>
      <c r="P17" s="162"/>
      <c r="Q17" s="162"/>
      <c r="R17" s="162"/>
      <c r="S17" s="162"/>
    </row>
    <row r="18" spans="1:22" s="161" customFormat="1" ht="15" customHeight="1" x14ac:dyDescent="0.2">
      <c r="A18" s="339" t="s">
        <v>407</v>
      </c>
      <c r="B18" s="340"/>
      <c r="C18" s="340"/>
      <c r="D18" s="163"/>
      <c r="E18" s="163"/>
      <c r="F18" s="163"/>
      <c r="G18" s="163"/>
      <c r="H18" s="163"/>
      <c r="I18" s="163"/>
      <c r="J18" s="163"/>
      <c r="K18" s="163"/>
      <c r="L18" s="163"/>
      <c r="M18" s="163"/>
      <c r="N18" s="163"/>
      <c r="O18" s="163"/>
      <c r="P18" s="163"/>
      <c r="Q18" s="163"/>
      <c r="R18" s="163"/>
      <c r="S18" s="163"/>
      <c r="T18" s="163"/>
      <c r="U18" s="163"/>
      <c r="V18" s="163"/>
    </row>
    <row r="19" spans="1:22" s="161" customFormat="1" ht="15" customHeight="1" x14ac:dyDescent="0.2">
      <c r="A19" s="159"/>
      <c r="B19" s="159"/>
      <c r="C19" s="159"/>
      <c r="D19" s="159"/>
      <c r="E19" s="159"/>
      <c r="F19" s="159"/>
      <c r="G19" s="159"/>
      <c r="H19" s="159"/>
      <c r="I19" s="162"/>
      <c r="J19" s="162"/>
      <c r="K19" s="162"/>
      <c r="L19" s="162"/>
      <c r="M19" s="162"/>
      <c r="N19" s="162"/>
      <c r="O19" s="162"/>
      <c r="P19" s="162"/>
      <c r="Q19" s="162"/>
      <c r="R19" s="162"/>
      <c r="S19" s="162"/>
    </row>
    <row r="20" spans="1:22" s="161" customFormat="1" ht="39.75" customHeight="1" x14ac:dyDescent="0.2">
      <c r="A20" s="164" t="s">
        <v>3</v>
      </c>
      <c r="B20" s="165" t="s">
        <v>65</v>
      </c>
      <c r="C20" s="143" t="s">
        <v>64</v>
      </c>
      <c r="D20" s="166"/>
      <c r="E20" s="166"/>
      <c r="F20" s="166"/>
      <c r="G20" s="166"/>
      <c r="H20" s="166"/>
      <c r="I20" s="148"/>
      <c r="J20" s="148"/>
      <c r="K20" s="148"/>
      <c r="L20" s="148"/>
      <c r="M20" s="148"/>
      <c r="N20" s="148"/>
      <c r="O20" s="148"/>
      <c r="P20" s="148"/>
      <c r="Q20" s="148"/>
      <c r="R20" s="148"/>
      <c r="S20" s="148"/>
      <c r="T20" s="167"/>
      <c r="U20" s="167"/>
      <c r="V20" s="167"/>
    </row>
    <row r="21" spans="1:22" s="161" customFormat="1" ht="16.5" customHeight="1" x14ac:dyDescent="0.2">
      <c r="A21" s="143">
        <v>1</v>
      </c>
      <c r="B21" s="165">
        <v>2</v>
      </c>
      <c r="C21" s="143">
        <v>3</v>
      </c>
      <c r="D21" s="166"/>
      <c r="E21" s="166"/>
      <c r="F21" s="166"/>
      <c r="G21" s="166"/>
      <c r="H21" s="166"/>
      <c r="I21" s="148"/>
      <c r="J21" s="148"/>
      <c r="K21" s="148"/>
      <c r="L21" s="148"/>
      <c r="M21" s="148"/>
      <c r="N21" s="148"/>
      <c r="O21" s="148"/>
      <c r="P21" s="148"/>
      <c r="Q21" s="148"/>
      <c r="R21" s="148"/>
      <c r="S21" s="148"/>
      <c r="T21" s="167"/>
      <c r="U21" s="167"/>
      <c r="V21" s="167"/>
    </row>
    <row r="22" spans="1:22" s="161" customFormat="1" ht="39" customHeight="1" x14ac:dyDescent="0.2">
      <c r="A22" s="24" t="s">
        <v>63</v>
      </c>
      <c r="B22" s="168" t="s">
        <v>279</v>
      </c>
      <c r="C22" s="143" t="s">
        <v>427</v>
      </c>
      <c r="D22" s="166"/>
      <c r="E22" s="166"/>
      <c r="F22" s="166"/>
      <c r="G22" s="166"/>
      <c r="H22" s="166"/>
      <c r="I22" s="148"/>
      <c r="J22" s="148"/>
      <c r="K22" s="148"/>
      <c r="L22" s="148"/>
      <c r="M22" s="148"/>
      <c r="N22" s="148"/>
      <c r="O22" s="148"/>
      <c r="P22" s="148"/>
      <c r="Q22" s="148"/>
      <c r="R22" s="148"/>
      <c r="S22" s="148"/>
      <c r="T22" s="167"/>
      <c r="U22" s="167"/>
      <c r="V22" s="167"/>
    </row>
    <row r="23" spans="1:22" s="161" customFormat="1" ht="51" customHeight="1" x14ac:dyDescent="0.2">
      <c r="A23" s="24" t="s">
        <v>61</v>
      </c>
      <c r="B23" s="32" t="s">
        <v>62</v>
      </c>
      <c r="C23" s="143" t="s">
        <v>496</v>
      </c>
      <c r="D23" s="166"/>
      <c r="E23" s="166"/>
      <c r="F23" s="166"/>
      <c r="G23" s="166"/>
      <c r="H23" s="166"/>
      <c r="I23" s="148"/>
      <c r="J23" s="148"/>
      <c r="K23" s="148"/>
      <c r="L23" s="148"/>
      <c r="M23" s="148"/>
      <c r="N23" s="148"/>
      <c r="O23" s="148"/>
      <c r="P23" s="148"/>
      <c r="Q23" s="148"/>
      <c r="R23" s="148"/>
      <c r="S23" s="148"/>
      <c r="T23" s="167"/>
      <c r="U23" s="167"/>
      <c r="V23" s="167"/>
    </row>
    <row r="24" spans="1:22" s="161" customFormat="1" ht="22.5" customHeight="1" x14ac:dyDescent="0.2">
      <c r="A24" s="331"/>
      <c r="B24" s="332"/>
      <c r="C24" s="333"/>
      <c r="D24" s="166"/>
      <c r="E24" s="166"/>
      <c r="F24" s="166"/>
      <c r="G24" s="166"/>
      <c r="H24" s="166"/>
      <c r="I24" s="148"/>
      <c r="J24" s="148"/>
      <c r="K24" s="148"/>
      <c r="L24" s="148"/>
      <c r="M24" s="148"/>
      <c r="N24" s="148"/>
      <c r="O24" s="148"/>
      <c r="P24" s="148"/>
      <c r="Q24" s="148"/>
      <c r="R24" s="148"/>
      <c r="S24" s="148"/>
      <c r="T24" s="167"/>
      <c r="U24" s="167"/>
      <c r="V24" s="167"/>
    </row>
    <row r="25" spans="1:22" s="161" customFormat="1" ht="58.5" customHeight="1" x14ac:dyDescent="0.2">
      <c r="A25" s="24" t="s">
        <v>60</v>
      </c>
      <c r="B25" s="136" t="s">
        <v>357</v>
      </c>
      <c r="C25" s="143" t="s">
        <v>504</v>
      </c>
      <c r="D25" s="166"/>
      <c r="E25" s="166"/>
      <c r="F25" s="166"/>
      <c r="G25" s="166"/>
      <c r="H25" s="148"/>
      <c r="I25" s="148"/>
      <c r="J25" s="148"/>
      <c r="K25" s="148"/>
      <c r="L25" s="148"/>
      <c r="M25" s="148"/>
      <c r="N25" s="148"/>
      <c r="O25" s="148"/>
      <c r="P25" s="148"/>
      <c r="Q25" s="148"/>
      <c r="R25" s="148"/>
      <c r="S25" s="167"/>
      <c r="T25" s="167"/>
      <c r="U25" s="167"/>
      <c r="V25" s="167"/>
    </row>
    <row r="26" spans="1:22" s="161" customFormat="1" ht="42.75" customHeight="1" x14ac:dyDescent="0.2">
      <c r="A26" s="24" t="s">
        <v>59</v>
      </c>
      <c r="B26" s="136" t="s">
        <v>73</v>
      </c>
      <c r="C26" s="143" t="s">
        <v>511</v>
      </c>
      <c r="D26" s="166"/>
      <c r="E26" s="166"/>
      <c r="F26" s="166"/>
      <c r="G26" s="166"/>
      <c r="H26" s="148"/>
      <c r="I26" s="148"/>
      <c r="J26" s="148"/>
      <c r="K26" s="148"/>
      <c r="L26" s="148"/>
      <c r="M26" s="148"/>
      <c r="N26" s="148"/>
      <c r="O26" s="148"/>
      <c r="P26" s="148"/>
      <c r="Q26" s="148"/>
      <c r="R26" s="148"/>
      <c r="S26" s="167"/>
      <c r="T26" s="167"/>
      <c r="U26" s="167"/>
      <c r="V26" s="167"/>
    </row>
    <row r="27" spans="1:22" s="161" customFormat="1" ht="51.75" customHeight="1" x14ac:dyDescent="0.2">
      <c r="A27" s="24" t="s">
        <v>57</v>
      </c>
      <c r="B27" s="136" t="s">
        <v>72</v>
      </c>
      <c r="C27" s="143" t="s">
        <v>618</v>
      </c>
      <c r="D27" s="166"/>
      <c r="E27" s="166"/>
      <c r="F27" s="166"/>
      <c r="G27" s="166"/>
      <c r="H27" s="148"/>
      <c r="I27" s="148"/>
      <c r="J27" s="148"/>
      <c r="K27" s="148"/>
      <c r="L27" s="148"/>
      <c r="M27" s="148"/>
      <c r="N27" s="148"/>
      <c r="O27" s="148"/>
      <c r="P27" s="148"/>
      <c r="Q27" s="148"/>
      <c r="R27" s="148"/>
      <c r="S27" s="167"/>
      <c r="T27" s="167"/>
      <c r="U27" s="167"/>
      <c r="V27" s="167"/>
    </row>
    <row r="28" spans="1:22" s="161" customFormat="1" ht="42.75" customHeight="1" x14ac:dyDescent="0.2">
      <c r="A28" s="24" t="s">
        <v>56</v>
      </c>
      <c r="B28" s="136" t="s">
        <v>358</v>
      </c>
      <c r="C28" s="143" t="s">
        <v>439</v>
      </c>
      <c r="D28" s="166"/>
      <c r="E28" s="166"/>
      <c r="F28" s="166"/>
      <c r="G28" s="166"/>
      <c r="H28" s="148"/>
      <c r="I28" s="148"/>
      <c r="J28" s="148"/>
      <c r="K28" s="148"/>
      <c r="L28" s="148"/>
      <c r="M28" s="148"/>
      <c r="N28" s="148"/>
      <c r="O28" s="148"/>
      <c r="P28" s="148"/>
      <c r="Q28" s="148"/>
      <c r="R28" s="148"/>
      <c r="S28" s="167"/>
      <c r="T28" s="167"/>
      <c r="U28" s="167"/>
      <c r="V28" s="167"/>
    </row>
    <row r="29" spans="1:22" s="161" customFormat="1" ht="51.75" customHeight="1" x14ac:dyDescent="0.2">
      <c r="A29" s="24" t="s">
        <v>54</v>
      </c>
      <c r="B29" s="136" t="s">
        <v>359</v>
      </c>
      <c r="C29" s="143" t="s">
        <v>439</v>
      </c>
      <c r="D29" s="166"/>
      <c r="E29" s="166"/>
      <c r="F29" s="166"/>
      <c r="G29" s="166"/>
      <c r="H29" s="148"/>
      <c r="I29" s="148"/>
      <c r="J29" s="148"/>
      <c r="K29" s="148"/>
      <c r="L29" s="148"/>
      <c r="M29" s="148"/>
      <c r="N29" s="148"/>
      <c r="O29" s="148"/>
      <c r="P29" s="148"/>
      <c r="Q29" s="148"/>
      <c r="R29" s="148"/>
      <c r="S29" s="167"/>
      <c r="T29" s="167"/>
      <c r="U29" s="167"/>
      <c r="V29" s="167"/>
    </row>
    <row r="30" spans="1:22" s="161" customFormat="1" ht="51.75" customHeight="1" x14ac:dyDescent="0.2">
      <c r="A30" s="24" t="s">
        <v>52</v>
      </c>
      <c r="B30" s="136" t="s">
        <v>360</v>
      </c>
      <c r="C30" s="143" t="s">
        <v>439</v>
      </c>
      <c r="D30" s="166"/>
      <c r="E30" s="166"/>
      <c r="F30" s="166"/>
      <c r="G30" s="166"/>
      <c r="H30" s="148"/>
      <c r="I30" s="148"/>
      <c r="J30" s="148"/>
      <c r="K30" s="148"/>
      <c r="L30" s="148"/>
      <c r="M30" s="148"/>
      <c r="N30" s="148"/>
      <c r="O30" s="148"/>
      <c r="P30" s="148"/>
      <c r="Q30" s="148"/>
      <c r="R30" s="148"/>
      <c r="S30" s="167"/>
      <c r="T30" s="167"/>
      <c r="U30" s="167"/>
      <c r="V30" s="167"/>
    </row>
    <row r="31" spans="1:22" s="161" customFormat="1" ht="51.75" customHeight="1" x14ac:dyDescent="0.2">
      <c r="A31" s="24" t="s">
        <v>71</v>
      </c>
      <c r="B31" s="136" t="s">
        <v>361</v>
      </c>
      <c r="C31" s="143" t="s">
        <v>619</v>
      </c>
      <c r="D31" s="166"/>
      <c r="E31" s="166"/>
      <c r="F31" s="166"/>
      <c r="G31" s="166"/>
      <c r="H31" s="148"/>
      <c r="I31" s="148"/>
      <c r="J31" s="148"/>
      <c r="K31" s="148"/>
      <c r="L31" s="148"/>
      <c r="M31" s="148"/>
      <c r="N31" s="148"/>
      <c r="O31" s="148"/>
      <c r="P31" s="148"/>
      <c r="Q31" s="148"/>
      <c r="R31" s="148"/>
      <c r="S31" s="167"/>
      <c r="T31" s="167"/>
      <c r="U31" s="167"/>
      <c r="V31" s="167"/>
    </row>
    <row r="32" spans="1:22" s="161" customFormat="1" ht="51.75" customHeight="1" x14ac:dyDescent="0.2">
      <c r="A32" s="24" t="s">
        <v>69</v>
      </c>
      <c r="B32" s="136" t="s">
        <v>362</v>
      </c>
      <c r="C32" s="143" t="s">
        <v>439</v>
      </c>
      <c r="D32" s="166"/>
      <c r="E32" s="166"/>
      <c r="F32" s="166"/>
      <c r="G32" s="166"/>
      <c r="H32" s="148"/>
      <c r="I32" s="148"/>
      <c r="J32" s="148"/>
      <c r="K32" s="148"/>
      <c r="L32" s="148"/>
      <c r="M32" s="148"/>
      <c r="N32" s="148"/>
      <c r="O32" s="148"/>
      <c r="P32" s="148"/>
      <c r="Q32" s="148"/>
      <c r="R32" s="148"/>
      <c r="S32" s="167"/>
      <c r="T32" s="167"/>
      <c r="U32" s="167"/>
      <c r="V32" s="167"/>
    </row>
    <row r="33" spans="1:22" s="161" customFormat="1" ht="101.25" customHeight="1" x14ac:dyDescent="0.2">
      <c r="A33" s="24" t="s">
        <v>68</v>
      </c>
      <c r="B33" s="136" t="s">
        <v>363</v>
      </c>
      <c r="C33" s="143" t="s">
        <v>512</v>
      </c>
      <c r="D33" s="166"/>
      <c r="E33" s="166"/>
      <c r="F33" s="166"/>
      <c r="G33" s="166"/>
      <c r="H33" s="148"/>
      <c r="I33" s="148"/>
      <c r="J33" s="148"/>
      <c r="K33" s="148"/>
      <c r="L33" s="148"/>
      <c r="M33" s="148"/>
      <c r="N33" s="148"/>
      <c r="O33" s="148"/>
      <c r="P33" s="148"/>
      <c r="Q33" s="148"/>
      <c r="R33" s="148"/>
      <c r="S33" s="167"/>
      <c r="T33" s="167"/>
      <c r="U33" s="167"/>
      <c r="V33" s="167"/>
    </row>
    <row r="34" spans="1:22" ht="111" customHeight="1" x14ac:dyDescent="0.25">
      <c r="A34" s="24" t="s">
        <v>377</v>
      </c>
      <c r="B34" s="136" t="s">
        <v>364</v>
      </c>
      <c r="C34" s="143" t="s">
        <v>439</v>
      </c>
      <c r="D34" s="169"/>
      <c r="E34" s="169"/>
      <c r="F34" s="169"/>
      <c r="G34" s="169"/>
      <c r="H34" s="169"/>
      <c r="I34" s="169"/>
      <c r="J34" s="169"/>
      <c r="K34" s="169"/>
      <c r="L34" s="169"/>
      <c r="M34" s="169"/>
      <c r="N34" s="169"/>
      <c r="O34" s="169"/>
      <c r="P34" s="169"/>
      <c r="Q34" s="169"/>
      <c r="R34" s="169"/>
      <c r="S34" s="169"/>
      <c r="T34" s="169"/>
      <c r="U34" s="169"/>
      <c r="V34" s="169"/>
    </row>
    <row r="35" spans="1:22" ht="58.5" customHeight="1" x14ac:dyDescent="0.25">
      <c r="A35" s="24" t="s">
        <v>367</v>
      </c>
      <c r="B35" s="136" t="s">
        <v>70</v>
      </c>
      <c r="C35" s="143" t="s">
        <v>513</v>
      </c>
      <c r="D35" s="169"/>
      <c r="E35" s="169"/>
      <c r="F35" s="169"/>
      <c r="G35" s="169"/>
      <c r="H35" s="169"/>
      <c r="I35" s="169"/>
      <c r="J35" s="169"/>
      <c r="K35" s="169"/>
      <c r="L35" s="169"/>
      <c r="M35" s="169"/>
      <c r="N35" s="169"/>
      <c r="O35" s="169"/>
      <c r="P35" s="169"/>
      <c r="Q35" s="169"/>
      <c r="R35" s="169"/>
      <c r="S35" s="169"/>
      <c r="T35" s="169"/>
      <c r="U35" s="169"/>
      <c r="V35" s="169"/>
    </row>
    <row r="36" spans="1:22" ht="51.75" customHeight="1" x14ac:dyDescent="0.25">
      <c r="A36" s="24" t="s">
        <v>378</v>
      </c>
      <c r="B36" s="136" t="s">
        <v>365</v>
      </c>
      <c r="C36" s="143" t="s">
        <v>514</v>
      </c>
      <c r="D36" s="169"/>
      <c r="E36" s="169"/>
      <c r="F36" s="169"/>
      <c r="G36" s="169"/>
      <c r="H36" s="169"/>
      <c r="I36" s="169"/>
      <c r="J36" s="169"/>
      <c r="K36" s="169"/>
      <c r="L36" s="169"/>
      <c r="M36" s="169"/>
      <c r="N36" s="169"/>
      <c r="O36" s="169"/>
      <c r="P36" s="169"/>
      <c r="Q36" s="169"/>
      <c r="R36" s="169"/>
      <c r="S36" s="169"/>
      <c r="T36" s="169"/>
      <c r="U36" s="169"/>
      <c r="V36" s="169"/>
    </row>
    <row r="37" spans="1:22" ht="43.5" customHeight="1" x14ac:dyDescent="0.25">
      <c r="A37" s="24" t="s">
        <v>368</v>
      </c>
      <c r="B37" s="136" t="s">
        <v>366</v>
      </c>
      <c r="C37" s="143" t="s">
        <v>480</v>
      </c>
      <c r="D37" s="169"/>
      <c r="E37" s="169"/>
      <c r="F37" s="169"/>
      <c r="G37" s="169"/>
      <c r="H37" s="169"/>
      <c r="I37" s="169"/>
      <c r="J37" s="169"/>
      <c r="K37" s="169"/>
      <c r="L37" s="169"/>
      <c r="M37" s="169"/>
      <c r="N37" s="169"/>
      <c r="O37" s="169"/>
      <c r="P37" s="169"/>
      <c r="Q37" s="169"/>
      <c r="R37" s="169"/>
      <c r="S37" s="169"/>
      <c r="T37" s="169"/>
      <c r="U37" s="169"/>
      <c r="V37" s="169"/>
    </row>
    <row r="38" spans="1:22" ht="43.5" customHeight="1" x14ac:dyDescent="0.25">
      <c r="A38" s="24" t="s">
        <v>379</v>
      </c>
      <c r="B38" s="136" t="s">
        <v>223</v>
      </c>
      <c r="C38" s="143" t="s">
        <v>480</v>
      </c>
      <c r="D38" s="169"/>
      <c r="E38" s="169"/>
      <c r="F38" s="169"/>
      <c r="G38" s="169"/>
      <c r="H38" s="169"/>
      <c r="I38" s="169"/>
      <c r="J38" s="169"/>
      <c r="K38" s="169"/>
      <c r="L38" s="169"/>
      <c r="M38" s="169"/>
      <c r="N38" s="169"/>
      <c r="O38" s="169"/>
      <c r="P38" s="169"/>
      <c r="Q38" s="169"/>
      <c r="R38" s="169"/>
      <c r="S38" s="169"/>
      <c r="T38" s="169"/>
      <c r="U38" s="169"/>
      <c r="V38" s="169"/>
    </row>
    <row r="39" spans="1:22" ht="23.25" customHeight="1" x14ac:dyDescent="0.25">
      <c r="A39" s="334"/>
      <c r="B39" s="335"/>
      <c r="C39" s="336"/>
      <c r="D39" s="169"/>
      <c r="E39" s="169"/>
      <c r="F39" s="169"/>
      <c r="G39" s="169"/>
      <c r="H39" s="169"/>
      <c r="I39" s="169"/>
      <c r="J39" s="169"/>
      <c r="K39" s="169"/>
      <c r="L39" s="169"/>
      <c r="M39" s="169"/>
      <c r="N39" s="169"/>
      <c r="O39" s="169"/>
      <c r="P39" s="169"/>
      <c r="Q39" s="169"/>
      <c r="R39" s="169"/>
      <c r="S39" s="169"/>
      <c r="T39" s="169"/>
      <c r="U39" s="169"/>
      <c r="V39" s="169"/>
    </row>
    <row r="40" spans="1:22" ht="63" x14ac:dyDescent="0.25">
      <c r="A40" s="24" t="s">
        <v>369</v>
      </c>
      <c r="B40" s="136" t="s">
        <v>420</v>
      </c>
      <c r="C40" s="208" t="s">
        <v>505</v>
      </c>
      <c r="D40" s="169"/>
      <c r="E40" s="169"/>
      <c r="F40" s="169"/>
      <c r="G40" s="169"/>
      <c r="H40" s="169"/>
      <c r="I40" s="169"/>
      <c r="J40" s="169"/>
      <c r="K40" s="169"/>
      <c r="L40" s="169"/>
      <c r="M40" s="169"/>
      <c r="N40" s="169"/>
      <c r="O40" s="169"/>
      <c r="P40" s="169"/>
      <c r="Q40" s="169"/>
      <c r="R40" s="169"/>
      <c r="S40" s="169"/>
      <c r="T40" s="169"/>
      <c r="U40" s="169"/>
      <c r="V40" s="169"/>
    </row>
    <row r="41" spans="1:22" ht="105.75" customHeight="1" x14ac:dyDescent="0.25">
      <c r="A41" s="24" t="s">
        <v>380</v>
      </c>
      <c r="B41" s="136" t="s">
        <v>402</v>
      </c>
      <c r="C41" s="143" t="s">
        <v>428</v>
      </c>
      <c r="D41" s="169"/>
      <c r="E41" s="169"/>
      <c r="F41" s="169"/>
      <c r="G41" s="169"/>
      <c r="H41" s="169"/>
      <c r="I41" s="169"/>
      <c r="J41" s="169"/>
      <c r="K41" s="169"/>
      <c r="L41" s="169"/>
      <c r="M41" s="169"/>
      <c r="N41" s="169"/>
      <c r="O41" s="169"/>
      <c r="P41" s="169"/>
      <c r="Q41" s="169"/>
      <c r="R41" s="169"/>
      <c r="S41" s="169"/>
      <c r="T41" s="169"/>
      <c r="U41" s="169"/>
      <c r="V41" s="169"/>
    </row>
    <row r="42" spans="1:22" ht="83.25" customHeight="1" x14ac:dyDescent="0.25">
      <c r="A42" s="24" t="s">
        <v>370</v>
      </c>
      <c r="B42" s="136" t="s">
        <v>417</v>
      </c>
      <c r="C42" s="143" t="s">
        <v>428</v>
      </c>
      <c r="D42" s="169"/>
      <c r="E42" s="169"/>
      <c r="F42" s="169"/>
      <c r="G42" s="169"/>
      <c r="H42" s="169"/>
      <c r="I42" s="169"/>
      <c r="J42" s="169"/>
      <c r="K42" s="169"/>
      <c r="L42" s="169"/>
      <c r="M42" s="169"/>
      <c r="N42" s="169"/>
      <c r="O42" s="169"/>
      <c r="P42" s="169"/>
      <c r="Q42" s="169"/>
      <c r="R42" s="169"/>
      <c r="S42" s="169"/>
      <c r="T42" s="169"/>
      <c r="U42" s="169"/>
      <c r="V42" s="169"/>
    </row>
    <row r="43" spans="1:22" ht="186" customHeight="1" x14ac:dyDescent="0.25">
      <c r="A43" s="24" t="s">
        <v>383</v>
      </c>
      <c r="B43" s="136" t="s">
        <v>384</v>
      </c>
      <c r="C43" s="143"/>
      <c r="D43" s="169"/>
      <c r="E43" s="169"/>
      <c r="F43" s="169"/>
      <c r="G43" s="169"/>
      <c r="H43" s="169"/>
      <c r="I43" s="169"/>
      <c r="J43" s="169"/>
      <c r="K43" s="169"/>
      <c r="L43" s="169"/>
      <c r="M43" s="169"/>
      <c r="N43" s="169"/>
      <c r="O43" s="169"/>
      <c r="P43" s="169"/>
      <c r="Q43" s="169"/>
      <c r="R43" s="169"/>
      <c r="S43" s="169"/>
      <c r="T43" s="169"/>
      <c r="U43" s="169"/>
      <c r="V43" s="169"/>
    </row>
    <row r="44" spans="1:22" ht="111" customHeight="1" x14ac:dyDescent="0.25">
      <c r="A44" s="24" t="s">
        <v>371</v>
      </c>
      <c r="B44" s="136" t="s">
        <v>408</v>
      </c>
      <c r="C44" s="143"/>
      <c r="D44" s="169"/>
      <c r="E44" s="169"/>
      <c r="F44" s="169"/>
      <c r="G44" s="169"/>
      <c r="H44" s="169"/>
      <c r="I44" s="169"/>
      <c r="J44" s="169"/>
      <c r="K44" s="169"/>
      <c r="L44" s="169"/>
      <c r="M44" s="169"/>
      <c r="N44" s="169"/>
      <c r="O44" s="169"/>
      <c r="P44" s="169"/>
      <c r="Q44" s="169"/>
      <c r="R44" s="169"/>
      <c r="S44" s="169"/>
      <c r="T44" s="169"/>
      <c r="U44" s="169"/>
      <c r="V44" s="169"/>
    </row>
    <row r="45" spans="1:22" ht="120" customHeight="1" x14ac:dyDescent="0.25">
      <c r="A45" s="24" t="s">
        <v>403</v>
      </c>
      <c r="B45" s="136" t="s">
        <v>409</v>
      </c>
      <c r="C45" s="143" t="s">
        <v>470</v>
      </c>
      <c r="D45" s="169"/>
      <c r="E45" s="169"/>
      <c r="F45" s="169"/>
      <c r="G45" s="169"/>
      <c r="H45" s="169"/>
      <c r="I45" s="169"/>
      <c r="J45" s="169"/>
      <c r="K45" s="169"/>
      <c r="L45" s="169"/>
      <c r="M45" s="169"/>
      <c r="N45" s="169"/>
      <c r="O45" s="169"/>
      <c r="P45" s="169"/>
      <c r="Q45" s="169"/>
      <c r="R45" s="169"/>
      <c r="S45" s="169"/>
      <c r="T45" s="169"/>
      <c r="U45" s="169"/>
      <c r="V45" s="169"/>
    </row>
    <row r="46" spans="1:22" ht="101.25" customHeight="1" x14ac:dyDescent="0.25">
      <c r="A46" s="24" t="s">
        <v>372</v>
      </c>
      <c r="B46" s="136" t="s">
        <v>410</v>
      </c>
      <c r="C46" s="143">
        <v>6.3</v>
      </c>
      <c r="D46" s="169"/>
      <c r="E46" s="169"/>
      <c r="F46" s="169"/>
      <c r="G46" s="169"/>
      <c r="H46" s="169"/>
      <c r="I46" s="169"/>
      <c r="J46" s="169"/>
      <c r="K46" s="169"/>
      <c r="L46" s="169"/>
      <c r="M46" s="169"/>
      <c r="N46" s="169"/>
      <c r="O46" s="169"/>
      <c r="P46" s="169"/>
      <c r="Q46" s="169"/>
      <c r="R46" s="169"/>
      <c r="S46" s="169"/>
      <c r="T46" s="169"/>
      <c r="U46" s="169"/>
      <c r="V46" s="169"/>
    </row>
    <row r="47" spans="1:22" ht="18.75" customHeight="1" x14ac:dyDescent="0.25">
      <c r="A47" s="331"/>
      <c r="B47" s="332"/>
      <c r="C47" s="333"/>
      <c r="D47" s="169"/>
      <c r="E47" s="169"/>
      <c r="F47" s="169"/>
      <c r="G47" s="169"/>
      <c r="H47" s="169"/>
      <c r="I47" s="169"/>
      <c r="J47" s="169"/>
      <c r="K47" s="169"/>
      <c r="L47" s="169"/>
      <c r="M47" s="169"/>
      <c r="N47" s="169"/>
      <c r="O47" s="169"/>
      <c r="P47" s="169"/>
      <c r="Q47" s="169"/>
      <c r="R47" s="169"/>
      <c r="S47" s="169"/>
      <c r="T47" s="169"/>
      <c r="U47" s="169"/>
      <c r="V47" s="169"/>
    </row>
    <row r="48" spans="1:22" ht="75.75" customHeight="1" x14ac:dyDescent="0.25">
      <c r="A48" s="24" t="s">
        <v>404</v>
      </c>
      <c r="B48" s="136" t="s">
        <v>418</v>
      </c>
      <c r="C48" s="315">
        <v>0</v>
      </c>
      <c r="D48" s="169"/>
      <c r="E48" s="169"/>
      <c r="F48" s="169"/>
      <c r="G48" s="169"/>
      <c r="H48" s="169"/>
      <c r="I48" s="169"/>
      <c r="J48" s="169"/>
      <c r="K48" s="169"/>
      <c r="L48" s="169"/>
      <c r="M48" s="169"/>
      <c r="N48" s="169"/>
      <c r="O48" s="169"/>
      <c r="P48" s="169"/>
      <c r="Q48" s="169"/>
      <c r="R48" s="169"/>
      <c r="S48" s="169"/>
      <c r="T48" s="169"/>
      <c r="U48" s="169"/>
      <c r="V48" s="169"/>
    </row>
    <row r="49" spans="1:22" ht="71.25" customHeight="1" x14ac:dyDescent="0.25">
      <c r="A49" s="24" t="s">
        <v>373</v>
      </c>
      <c r="B49" s="136" t="s">
        <v>419</v>
      </c>
      <c r="C49" s="315">
        <v>0</v>
      </c>
      <c r="D49" s="169"/>
      <c r="E49" s="169"/>
      <c r="F49" s="169"/>
      <c r="G49" s="169"/>
      <c r="H49" s="169"/>
      <c r="I49" s="169"/>
      <c r="J49" s="169"/>
      <c r="K49" s="169"/>
      <c r="L49" s="169"/>
      <c r="M49" s="169"/>
      <c r="N49" s="169"/>
      <c r="O49" s="169"/>
      <c r="P49" s="169"/>
      <c r="Q49" s="169"/>
      <c r="R49" s="169"/>
      <c r="S49" s="169"/>
      <c r="T49" s="169"/>
      <c r="U49" s="169"/>
      <c r="V49" s="169"/>
    </row>
    <row r="50" spans="1:22"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row>
    <row r="51" spans="1:22"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row>
    <row r="52" spans="1:22"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row>
    <row r="53" spans="1:22"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row>
    <row r="54" spans="1:22"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row>
    <row r="55" spans="1:22"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row>
    <row r="56" spans="1:22"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row>
    <row r="57" spans="1:22"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row>
    <row r="58" spans="1:22"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row>
    <row r="59" spans="1:22"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row>
    <row r="60" spans="1:22"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row>
    <row r="61" spans="1:22"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row>
    <row r="62" spans="1:22"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row>
    <row r="63" spans="1:22"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row>
    <row r="64" spans="1:22"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row>
    <row r="65" spans="1:22"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row>
    <row r="66" spans="1:22"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row>
    <row r="67" spans="1:22"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row>
    <row r="68" spans="1:22"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row>
    <row r="69" spans="1:22"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row>
    <row r="70" spans="1:22"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row>
    <row r="71" spans="1:22"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row>
    <row r="72" spans="1:22"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row>
    <row r="73" spans="1:22"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row>
    <row r="74" spans="1:22"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row>
    <row r="75" spans="1:22"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row>
    <row r="76" spans="1:22"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row>
    <row r="77" spans="1:22"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row>
    <row r="78" spans="1:22"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row>
    <row r="79" spans="1:22"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row>
    <row r="80" spans="1:22"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row>
    <row r="81" spans="1:22"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row>
    <row r="82" spans="1:22"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row>
    <row r="83" spans="1:22"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row>
    <row r="84" spans="1:22"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row>
    <row r="85" spans="1:22"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row>
    <row r="86" spans="1:22"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row>
    <row r="87" spans="1:22"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row>
    <row r="88" spans="1:22"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row>
    <row r="89" spans="1:22"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row>
    <row r="90" spans="1:22"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row>
    <row r="91" spans="1:22"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row>
    <row r="92" spans="1:22"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row>
    <row r="93" spans="1:22"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row>
    <row r="94" spans="1:22"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row>
    <row r="95" spans="1:22"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row>
    <row r="96" spans="1:22"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row>
    <row r="97" spans="1:22"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row>
    <row r="98" spans="1:22"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row>
    <row r="99" spans="1:22"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row>
    <row r="100" spans="1:22"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row>
    <row r="101" spans="1:22"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row>
    <row r="102" spans="1:22"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row>
    <row r="103" spans="1:22"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row>
    <row r="104" spans="1:22"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row>
    <row r="105" spans="1:22"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row>
    <row r="106" spans="1:22"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row>
    <row r="107" spans="1:22"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row>
    <row r="108" spans="1:22"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row>
    <row r="109" spans="1:22"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row>
    <row r="110" spans="1:22"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row>
    <row r="111" spans="1:22"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row>
    <row r="112" spans="1:22"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row>
    <row r="113" spans="1:22"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row>
    <row r="114" spans="1:22"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row>
    <row r="115" spans="1:22"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row>
    <row r="116" spans="1:22"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row>
    <row r="117" spans="1:22"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row>
    <row r="118" spans="1:22"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row>
    <row r="119" spans="1:22"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row>
    <row r="120" spans="1:22"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row>
    <row r="121" spans="1:22"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row>
    <row r="122" spans="1:22"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row>
    <row r="123" spans="1:22"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row>
    <row r="124" spans="1:22"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row>
    <row r="125" spans="1:22"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row>
    <row r="126" spans="1:22"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row>
    <row r="127" spans="1:22"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row>
    <row r="128" spans="1:22"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row>
    <row r="129" spans="1:22"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row>
    <row r="130" spans="1:22"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row>
    <row r="131" spans="1:22"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row>
    <row r="132" spans="1:22"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row>
    <row r="133" spans="1:22"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row>
    <row r="134" spans="1:22"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row>
    <row r="135" spans="1:22"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row>
    <row r="136" spans="1:22"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row>
    <row r="137" spans="1:22"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row>
    <row r="138" spans="1:22"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row>
    <row r="139" spans="1:22"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row>
    <row r="140" spans="1:22"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row>
    <row r="141" spans="1:22"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row>
    <row r="142" spans="1:22"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row>
    <row r="143" spans="1:22"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row>
    <row r="144" spans="1:22"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row>
    <row r="145" spans="1:22"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row>
    <row r="146" spans="1:22"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row>
    <row r="147" spans="1:22"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row>
    <row r="148" spans="1:22"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row>
    <row r="149" spans="1:22"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row>
    <row r="150" spans="1:22"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row>
    <row r="151" spans="1:22"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row>
    <row r="152" spans="1:22"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row>
    <row r="153" spans="1:22"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row>
    <row r="154" spans="1:22"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row>
    <row r="155" spans="1:22"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row>
    <row r="156" spans="1:22"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row>
    <row r="157" spans="1:22"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row>
    <row r="158" spans="1:22"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row>
    <row r="159" spans="1:22"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row>
    <row r="160" spans="1:22"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row>
    <row r="161" spans="1:22"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row>
    <row r="162" spans="1:22"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row>
    <row r="163" spans="1:22"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row>
    <row r="164" spans="1:22"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row>
    <row r="165" spans="1:22"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row>
    <row r="166" spans="1:22"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row>
    <row r="167" spans="1:22"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row>
    <row r="168" spans="1:22"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row>
    <row r="169" spans="1:22"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row>
    <row r="170" spans="1:22"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row>
    <row r="171" spans="1:22"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row>
    <row r="172" spans="1:22"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row>
    <row r="173" spans="1:22"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row>
    <row r="174" spans="1:22"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row>
    <row r="175" spans="1:22"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row>
    <row r="176" spans="1:22"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row>
    <row r="177" spans="1:22"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row>
    <row r="178" spans="1:22"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row>
    <row r="179" spans="1:22"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row>
    <row r="180" spans="1:22"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row>
    <row r="181" spans="1:22"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row>
    <row r="182" spans="1:22"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row>
    <row r="183" spans="1:22"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row>
    <row r="184" spans="1:22"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row>
    <row r="185" spans="1:22"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row>
    <row r="186" spans="1:22"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row>
    <row r="187" spans="1:22"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row>
    <row r="188" spans="1:22"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row>
    <row r="189" spans="1:22"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row>
    <row r="190" spans="1:22"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row>
    <row r="191" spans="1:22"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row>
    <row r="192" spans="1:22"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row>
    <row r="193" spans="1:22"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row>
    <row r="194" spans="1:22"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row>
    <row r="195" spans="1:22"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row>
    <row r="196" spans="1:22"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row>
    <row r="197" spans="1:22"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row>
    <row r="198" spans="1:22"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row>
    <row r="199" spans="1:22"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row>
    <row r="200" spans="1:22"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row>
    <row r="201" spans="1:22"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row>
    <row r="202" spans="1:22"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row>
    <row r="203" spans="1:22"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row>
    <row r="204" spans="1:22"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row>
    <row r="205" spans="1:22"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row>
    <row r="206" spans="1:22"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row>
    <row r="207" spans="1:22"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row>
    <row r="208" spans="1:22"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row>
    <row r="209" spans="1:22"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row>
    <row r="210" spans="1:22"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row>
    <row r="211" spans="1:22"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row>
    <row r="212" spans="1:22"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row>
    <row r="213" spans="1:22"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row>
    <row r="214" spans="1:22"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row>
    <row r="215" spans="1:22"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row>
    <row r="216" spans="1:22"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row>
    <row r="217" spans="1:22"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row>
    <row r="218" spans="1:22"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row>
    <row r="219" spans="1:22"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row>
    <row r="220" spans="1:22"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row>
    <row r="221" spans="1:22"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row>
    <row r="222" spans="1:22"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row>
    <row r="223" spans="1:22"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row>
    <row r="224" spans="1:22"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row>
    <row r="225" spans="1:22"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row>
    <row r="226" spans="1:22"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row>
    <row r="227" spans="1:22"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row>
    <row r="228" spans="1:22"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row>
    <row r="229" spans="1:22"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row>
    <row r="230" spans="1:22"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row>
    <row r="231" spans="1:22"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row>
    <row r="232" spans="1:22"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row>
    <row r="233" spans="1:22"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row>
    <row r="234" spans="1:22"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row>
    <row r="235" spans="1:22"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row>
    <row r="236" spans="1:22"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row>
    <row r="237" spans="1:22"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row>
    <row r="238" spans="1:22"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row>
    <row r="239" spans="1:22"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row>
    <row r="240" spans="1:22"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row>
    <row r="241" spans="1:22"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row>
    <row r="242" spans="1:22"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row>
    <row r="243" spans="1:22"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row>
    <row r="244" spans="1:22"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row>
    <row r="245" spans="1:22"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row>
    <row r="246" spans="1:22"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row>
    <row r="247" spans="1:22"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row>
    <row r="248" spans="1:22"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row>
    <row r="249" spans="1:22"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row>
    <row r="250" spans="1:22"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row>
    <row r="251" spans="1:22"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row>
    <row r="252" spans="1:22"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row>
    <row r="253" spans="1:22"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row>
    <row r="254" spans="1:22"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row>
    <row r="255" spans="1:22"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row>
    <row r="256" spans="1:22"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row>
    <row r="257" spans="1:22"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row>
    <row r="258" spans="1:22"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row>
    <row r="259" spans="1:22"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row>
    <row r="260" spans="1:22"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row>
    <row r="261" spans="1:22"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row>
    <row r="262" spans="1:22"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row>
    <row r="263" spans="1:22"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row>
    <row r="264" spans="1:22"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row>
    <row r="265" spans="1:22"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row>
    <row r="266" spans="1:22"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row>
    <row r="267" spans="1:22"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row>
    <row r="268" spans="1:22"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row>
    <row r="269" spans="1:22"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row>
    <row r="270" spans="1:22"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row>
    <row r="271" spans="1:22"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row>
    <row r="272" spans="1:22"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row>
    <row r="273" spans="1:22"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row>
    <row r="274" spans="1:22"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row>
    <row r="275" spans="1:22"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row>
    <row r="276" spans="1:22"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row>
    <row r="277" spans="1:22"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row>
    <row r="278" spans="1:22"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row>
    <row r="279" spans="1:22"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row>
    <row r="280" spans="1:22"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row>
    <row r="281" spans="1:22"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row>
    <row r="282" spans="1:22"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row>
    <row r="283" spans="1:22"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row>
    <row r="284" spans="1:22"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row>
    <row r="285" spans="1:22"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row>
    <row r="286" spans="1:22"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row>
    <row r="287" spans="1:22"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row>
    <row r="288" spans="1:22"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row>
    <row r="289" spans="1:22"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row>
    <row r="290" spans="1:22"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row>
    <row r="291" spans="1:22"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row>
    <row r="292" spans="1:22"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row>
    <row r="293" spans="1:22"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row>
    <row r="294" spans="1:22"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row>
    <row r="295" spans="1:22"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row>
    <row r="296" spans="1:22"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row>
    <row r="297" spans="1:22"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row>
    <row r="298" spans="1:22"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row>
    <row r="299" spans="1:22"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row>
    <row r="300" spans="1:22"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row>
    <row r="301" spans="1:22"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row>
    <row r="302" spans="1:22"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row>
    <row r="303" spans="1:22"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row>
    <row r="304" spans="1:22"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row>
    <row r="305" spans="1:22"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row>
    <row r="306" spans="1:22"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row>
    <row r="307" spans="1:22"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row>
    <row r="308" spans="1:22"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row>
    <row r="309" spans="1:22"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row>
    <row r="310" spans="1:22"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row>
    <row r="311" spans="1:22"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row>
    <row r="312" spans="1:22"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row>
    <row r="313" spans="1:22"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row>
    <row r="314" spans="1:22"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row>
    <row r="315" spans="1:22"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row>
    <row r="316" spans="1:22"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row>
    <row r="317" spans="1:22"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row>
    <row r="318" spans="1:22"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row>
    <row r="319" spans="1:22"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row>
    <row r="320" spans="1:22"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row>
    <row r="321" spans="1:22"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row>
    <row r="322" spans="1:22"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row>
    <row r="323" spans="1:22"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row>
    <row r="324" spans="1:22"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row>
    <row r="325" spans="1:22"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row>
    <row r="326" spans="1:22"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row>
    <row r="327" spans="1:22"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row>
    <row r="328" spans="1:22"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row>
    <row r="329" spans="1:22"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row>
    <row r="330" spans="1:22"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row>
    <row r="331" spans="1:22"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row>
    <row r="332" spans="1:22"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row>
    <row r="333" spans="1:22"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row>
    <row r="334" spans="1:22"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row>
    <row r="335" spans="1:22"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row>
    <row r="336" spans="1:22"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row>
    <row r="337" spans="1:22"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row>
    <row r="338" spans="1:22"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2" zoomScale="70" zoomScaleNormal="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9" t="s">
        <v>7</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5" t="s">
        <v>6</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44" t="str">
        <f>'1. паспорт местоположение'!A12:C12</f>
        <v>F_TP1600.PS.0029</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45" t="s">
        <v>5</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4" t="str">
        <f>'1. паспорт местоположение'!A15:C15</f>
        <v>Проектирование реконструкции ПС 110/35/10 кВ Промзона (ОРУ-110 кВ, ОРУ-35 кВ, замена оборудования АСУ ТП, СДТУ, УРЗА)</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45" t="s">
        <v>4</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7" t="s">
        <v>382</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51" t="s">
        <v>3</v>
      </c>
      <c r="B19" s="351" t="s">
        <v>98</v>
      </c>
      <c r="C19" s="352" t="s">
        <v>293</v>
      </c>
      <c r="D19" s="351" t="s">
        <v>292</v>
      </c>
      <c r="E19" s="351" t="s">
        <v>97</v>
      </c>
      <c r="F19" s="351" t="s">
        <v>96</v>
      </c>
      <c r="G19" s="351" t="s">
        <v>288</v>
      </c>
      <c r="H19" s="351" t="s">
        <v>95</v>
      </c>
      <c r="I19" s="351" t="s">
        <v>94</v>
      </c>
      <c r="J19" s="351" t="s">
        <v>93</v>
      </c>
      <c r="K19" s="351" t="s">
        <v>92</v>
      </c>
      <c r="L19" s="351" t="s">
        <v>91</v>
      </c>
      <c r="M19" s="351" t="s">
        <v>90</v>
      </c>
      <c r="N19" s="351" t="s">
        <v>89</v>
      </c>
      <c r="O19" s="351" t="s">
        <v>88</v>
      </c>
      <c r="P19" s="351" t="s">
        <v>87</v>
      </c>
      <c r="Q19" s="351" t="s">
        <v>291</v>
      </c>
      <c r="R19" s="351"/>
      <c r="S19" s="354" t="s">
        <v>376</v>
      </c>
      <c r="T19" s="4"/>
      <c r="U19" s="4"/>
      <c r="V19" s="4"/>
      <c r="W19" s="4"/>
      <c r="X19" s="4"/>
      <c r="Y19" s="4"/>
    </row>
    <row r="20" spans="1:28" s="3" customFormat="1" ht="180.75" customHeight="1" x14ac:dyDescent="0.2">
      <c r="A20" s="351"/>
      <c r="B20" s="351"/>
      <c r="C20" s="353"/>
      <c r="D20" s="351"/>
      <c r="E20" s="351"/>
      <c r="F20" s="351"/>
      <c r="G20" s="351"/>
      <c r="H20" s="351"/>
      <c r="I20" s="351"/>
      <c r="J20" s="351"/>
      <c r="K20" s="351"/>
      <c r="L20" s="351"/>
      <c r="M20" s="351"/>
      <c r="N20" s="351"/>
      <c r="O20" s="351"/>
      <c r="P20" s="351"/>
      <c r="Q20" s="36" t="s">
        <v>289</v>
      </c>
      <c r="R20" s="37" t="s">
        <v>290</v>
      </c>
      <c r="S20" s="354"/>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2"/>
      <c r="B29" s="41"/>
      <c r="C29" s="41"/>
      <c r="D29" s="41"/>
      <c r="E29" s="92"/>
      <c r="F29" s="92"/>
      <c r="G29" s="92"/>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8"/>
  <sheetViews>
    <sheetView zoomScale="55" zoomScaleNormal="55" workbookViewId="0">
      <selection activeCell="A13" sqref="A13:T13"/>
    </sheetView>
  </sheetViews>
  <sheetFormatPr defaultColWidth="10.7109375" defaultRowHeight="15.75" x14ac:dyDescent="0.25"/>
  <cols>
    <col min="1" max="1" width="9.5703125" style="232" customWidth="1"/>
    <col min="2" max="2" width="28.42578125" style="232" customWidth="1"/>
    <col min="3" max="3" width="27" style="232" customWidth="1"/>
    <col min="4" max="4" width="20.85546875" style="232" customWidth="1"/>
    <col min="5" max="6" width="28.5703125" style="232" customWidth="1"/>
    <col min="7" max="8" width="8.7109375" style="232" customWidth="1"/>
    <col min="9" max="9" width="7.28515625" style="232" customWidth="1"/>
    <col min="10" max="10" width="9.28515625" style="232" customWidth="1"/>
    <col min="11" max="11" width="10.28515625" style="232" customWidth="1"/>
    <col min="12" max="15" width="8.7109375" style="232" customWidth="1"/>
    <col min="16" max="16" width="19.42578125" style="232" customWidth="1"/>
    <col min="17" max="17" width="21.7109375" style="232" customWidth="1"/>
    <col min="18" max="18" width="22" style="232" customWidth="1"/>
    <col min="19" max="19" width="19.7109375" style="232" customWidth="1"/>
    <col min="20" max="20" width="18.42578125" style="232" customWidth="1"/>
    <col min="21" max="21" width="12.5703125" style="232" bestFit="1" customWidth="1"/>
    <col min="22" max="237" width="10.7109375" style="232"/>
    <col min="238" max="242" width="15.7109375" style="232" customWidth="1"/>
    <col min="243" max="246" width="12.7109375" style="232" customWidth="1"/>
    <col min="247" max="250" width="15.7109375" style="232" customWidth="1"/>
    <col min="251" max="251" width="22.85546875" style="232" customWidth="1"/>
    <col min="252" max="252" width="20.7109375" style="232" customWidth="1"/>
    <col min="253" max="253" width="16.7109375" style="232" customWidth="1"/>
    <col min="254" max="493" width="10.7109375" style="232"/>
    <col min="494" max="498" width="15.7109375" style="232" customWidth="1"/>
    <col min="499" max="502" width="12.7109375" style="232" customWidth="1"/>
    <col min="503" max="506" width="15.7109375" style="232" customWidth="1"/>
    <col min="507" max="507" width="22.85546875" style="232" customWidth="1"/>
    <col min="508" max="508" width="20.7109375" style="232" customWidth="1"/>
    <col min="509" max="509" width="16.7109375" style="232" customWidth="1"/>
    <col min="510" max="749" width="10.7109375" style="232"/>
    <col min="750" max="754" width="15.7109375" style="232" customWidth="1"/>
    <col min="755" max="758" width="12.7109375" style="232" customWidth="1"/>
    <col min="759" max="762" width="15.7109375" style="232" customWidth="1"/>
    <col min="763" max="763" width="22.85546875" style="232" customWidth="1"/>
    <col min="764" max="764" width="20.7109375" style="232" customWidth="1"/>
    <col min="765" max="765" width="16.7109375" style="232" customWidth="1"/>
    <col min="766" max="1005" width="10.7109375" style="232"/>
    <col min="1006" max="1010" width="15.7109375" style="232" customWidth="1"/>
    <col min="1011" max="1014" width="12.7109375" style="232" customWidth="1"/>
    <col min="1015" max="1018" width="15.7109375" style="232" customWidth="1"/>
    <col min="1019" max="1019" width="22.85546875" style="232" customWidth="1"/>
    <col min="1020" max="1020" width="20.7109375" style="232" customWidth="1"/>
    <col min="1021" max="1021" width="16.7109375" style="232" customWidth="1"/>
    <col min="1022" max="1261" width="10.7109375" style="232"/>
    <col min="1262" max="1266" width="15.7109375" style="232" customWidth="1"/>
    <col min="1267" max="1270" width="12.7109375" style="232" customWidth="1"/>
    <col min="1271" max="1274" width="15.7109375" style="232" customWidth="1"/>
    <col min="1275" max="1275" width="22.85546875" style="232" customWidth="1"/>
    <col min="1276" max="1276" width="20.7109375" style="232" customWidth="1"/>
    <col min="1277" max="1277" width="16.7109375" style="232" customWidth="1"/>
    <col min="1278" max="1517" width="10.7109375" style="232"/>
    <col min="1518" max="1522" width="15.7109375" style="232" customWidth="1"/>
    <col min="1523" max="1526" width="12.7109375" style="232" customWidth="1"/>
    <col min="1527" max="1530" width="15.7109375" style="232" customWidth="1"/>
    <col min="1531" max="1531" width="22.85546875" style="232" customWidth="1"/>
    <col min="1532" max="1532" width="20.7109375" style="232" customWidth="1"/>
    <col min="1533" max="1533" width="16.7109375" style="232" customWidth="1"/>
    <col min="1534" max="1773" width="10.7109375" style="232"/>
    <col min="1774" max="1778" width="15.7109375" style="232" customWidth="1"/>
    <col min="1779" max="1782" width="12.7109375" style="232" customWidth="1"/>
    <col min="1783" max="1786" width="15.7109375" style="232" customWidth="1"/>
    <col min="1787" max="1787" width="22.85546875" style="232" customWidth="1"/>
    <col min="1788" max="1788" width="20.7109375" style="232" customWidth="1"/>
    <col min="1789" max="1789" width="16.7109375" style="232" customWidth="1"/>
    <col min="1790" max="2029" width="10.7109375" style="232"/>
    <col min="2030" max="2034" width="15.7109375" style="232" customWidth="1"/>
    <col min="2035" max="2038" width="12.7109375" style="232" customWidth="1"/>
    <col min="2039" max="2042" width="15.7109375" style="232" customWidth="1"/>
    <col min="2043" max="2043" width="22.85546875" style="232" customWidth="1"/>
    <col min="2044" max="2044" width="20.7109375" style="232" customWidth="1"/>
    <col min="2045" max="2045" width="16.7109375" style="232" customWidth="1"/>
    <col min="2046" max="2285" width="10.7109375" style="232"/>
    <col min="2286" max="2290" width="15.7109375" style="232" customWidth="1"/>
    <col min="2291" max="2294" width="12.7109375" style="232" customWidth="1"/>
    <col min="2295" max="2298" width="15.7109375" style="232" customWidth="1"/>
    <col min="2299" max="2299" width="22.85546875" style="232" customWidth="1"/>
    <col min="2300" max="2300" width="20.7109375" style="232" customWidth="1"/>
    <col min="2301" max="2301" width="16.7109375" style="232" customWidth="1"/>
    <col min="2302" max="2541" width="10.7109375" style="232"/>
    <col min="2542" max="2546" width="15.7109375" style="232" customWidth="1"/>
    <col min="2547" max="2550" width="12.7109375" style="232" customWidth="1"/>
    <col min="2551" max="2554" width="15.7109375" style="232" customWidth="1"/>
    <col min="2555" max="2555" width="22.85546875" style="232" customWidth="1"/>
    <col min="2556" max="2556" width="20.7109375" style="232" customWidth="1"/>
    <col min="2557" max="2557" width="16.7109375" style="232" customWidth="1"/>
    <col min="2558" max="2797" width="10.7109375" style="232"/>
    <col min="2798" max="2802" width="15.7109375" style="232" customWidth="1"/>
    <col min="2803" max="2806" width="12.7109375" style="232" customWidth="1"/>
    <col min="2807" max="2810" width="15.7109375" style="232" customWidth="1"/>
    <col min="2811" max="2811" width="22.85546875" style="232" customWidth="1"/>
    <col min="2812" max="2812" width="20.7109375" style="232" customWidth="1"/>
    <col min="2813" max="2813" width="16.7109375" style="232" customWidth="1"/>
    <col min="2814" max="3053" width="10.7109375" style="232"/>
    <col min="3054" max="3058" width="15.7109375" style="232" customWidth="1"/>
    <col min="3059" max="3062" width="12.7109375" style="232" customWidth="1"/>
    <col min="3063" max="3066" width="15.7109375" style="232" customWidth="1"/>
    <col min="3067" max="3067" width="22.85546875" style="232" customWidth="1"/>
    <col min="3068" max="3068" width="20.7109375" style="232" customWidth="1"/>
    <col min="3069" max="3069" width="16.7109375" style="232" customWidth="1"/>
    <col min="3070" max="3309" width="10.7109375" style="232"/>
    <col min="3310" max="3314" width="15.7109375" style="232" customWidth="1"/>
    <col min="3315" max="3318" width="12.7109375" style="232" customWidth="1"/>
    <col min="3319" max="3322" width="15.7109375" style="232" customWidth="1"/>
    <col min="3323" max="3323" width="22.85546875" style="232" customWidth="1"/>
    <col min="3324" max="3324" width="20.7109375" style="232" customWidth="1"/>
    <col min="3325" max="3325" width="16.7109375" style="232" customWidth="1"/>
    <col min="3326" max="3565" width="10.7109375" style="232"/>
    <col min="3566" max="3570" width="15.7109375" style="232" customWidth="1"/>
    <col min="3571" max="3574" width="12.7109375" style="232" customWidth="1"/>
    <col min="3575" max="3578" width="15.7109375" style="232" customWidth="1"/>
    <col min="3579" max="3579" width="22.85546875" style="232" customWidth="1"/>
    <col min="3580" max="3580" width="20.7109375" style="232" customWidth="1"/>
    <col min="3581" max="3581" width="16.7109375" style="232" customWidth="1"/>
    <col min="3582" max="3821" width="10.7109375" style="232"/>
    <col min="3822" max="3826" width="15.7109375" style="232" customWidth="1"/>
    <col min="3827" max="3830" width="12.7109375" style="232" customWidth="1"/>
    <col min="3831" max="3834" width="15.7109375" style="232" customWidth="1"/>
    <col min="3835" max="3835" width="22.85546875" style="232" customWidth="1"/>
    <col min="3836" max="3836" width="20.7109375" style="232" customWidth="1"/>
    <col min="3837" max="3837" width="16.7109375" style="232" customWidth="1"/>
    <col min="3838" max="4077" width="10.7109375" style="232"/>
    <col min="4078" max="4082" width="15.7109375" style="232" customWidth="1"/>
    <col min="4083" max="4086" width="12.7109375" style="232" customWidth="1"/>
    <col min="4087" max="4090" width="15.7109375" style="232" customWidth="1"/>
    <col min="4091" max="4091" width="22.85546875" style="232" customWidth="1"/>
    <col min="4092" max="4092" width="20.7109375" style="232" customWidth="1"/>
    <col min="4093" max="4093" width="16.7109375" style="232" customWidth="1"/>
    <col min="4094" max="4333" width="10.7109375" style="232"/>
    <col min="4334" max="4338" width="15.7109375" style="232" customWidth="1"/>
    <col min="4339" max="4342" width="12.7109375" style="232" customWidth="1"/>
    <col min="4343" max="4346" width="15.7109375" style="232" customWidth="1"/>
    <col min="4347" max="4347" width="22.85546875" style="232" customWidth="1"/>
    <col min="4348" max="4348" width="20.7109375" style="232" customWidth="1"/>
    <col min="4349" max="4349" width="16.7109375" style="232" customWidth="1"/>
    <col min="4350" max="4589" width="10.7109375" style="232"/>
    <col min="4590" max="4594" width="15.7109375" style="232" customWidth="1"/>
    <col min="4595" max="4598" width="12.7109375" style="232" customWidth="1"/>
    <col min="4599" max="4602" width="15.7109375" style="232" customWidth="1"/>
    <col min="4603" max="4603" width="22.85546875" style="232" customWidth="1"/>
    <col min="4604" max="4604" width="20.7109375" style="232" customWidth="1"/>
    <col min="4605" max="4605" width="16.7109375" style="232" customWidth="1"/>
    <col min="4606" max="4845" width="10.7109375" style="232"/>
    <col min="4846" max="4850" width="15.7109375" style="232" customWidth="1"/>
    <col min="4851" max="4854" width="12.7109375" style="232" customWidth="1"/>
    <col min="4855" max="4858" width="15.7109375" style="232" customWidth="1"/>
    <col min="4859" max="4859" width="22.85546875" style="232" customWidth="1"/>
    <col min="4860" max="4860" width="20.7109375" style="232" customWidth="1"/>
    <col min="4861" max="4861" width="16.7109375" style="232" customWidth="1"/>
    <col min="4862" max="5101" width="10.7109375" style="232"/>
    <col min="5102" max="5106" width="15.7109375" style="232" customWidth="1"/>
    <col min="5107" max="5110" width="12.7109375" style="232" customWidth="1"/>
    <col min="5111" max="5114" width="15.7109375" style="232" customWidth="1"/>
    <col min="5115" max="5115" width="22.85546875" style="232" customWidth="1"/>
    <col min="5116" max="5116" width="20.7109375" style="232" customWidth="1"/>
    <col min="5117" max="5117" width="16.7109375" style="232" customWidth="1"/>
    <col min="5118" max="5357" width="10.7109375" style="232"/>
    <col min="5358" max="5362" width="15.7109375" style="232" customWidth="1"/>
    <col min="5363" max="5366" width="12.7109375" style="232" customWidth="1"/>
    <col min="5367" max="5370" width="15.7109375" style="232" customWidth="1"/>
    <col min="5371" max="5371" width="22.85546875" style="232" customWidth="1"/>
    <col min="5372" max="5372" width="20.7109375" style="232" customWidth="1"/>
    <col min="5373" max="5373" width="16.7109375" style="232" customWidth="1"/>
    <col min="5374" max="5613" width="10.7109375" style="232"/>
    <col min="5614" max="5618" width="15.7109375" style="232" customWidth="1"/>
    <col min="5619" max="5622" width="12.7109375" style="232" customWidth="1"/>
    <col min="5623" max="5626" width="15.7109375" style="232" customWidth="1"/>
    <col min="5627" max="5627" width="22.85546875" style="232" customWidth="1"/>
    <col min="5628" max="5628" width="20.7109375" style="232" customWidth="1"/>
    <col min="5629" max="5629" width="16.7109375" style="232" customWidth="1"/>
    <col min="5630" max="5869" width="10.7109375" style="232"/>
    <col min="5870" max="5874" width="15.7109375" style="232" customWidth="1"/>
    <col min="5875" max="5878" width="12.7109375" style="232" customWidth="1"/>
    <col min="5879" max="5882" width="15.7109375" style="232" customWidth="1"/>
    <col min="5883" max="5883" width="22.85546875" style="232" customWidth="1"/>
    <col min="5884" max="5884" width="20.7109375" style="232" customWidth="1"/>
    <col min="5885" max="5885" width="16.7109375" style="232" customWidth="1"/>
    <col min="5886" max="6125" width="10.7109375" style="232"/>
    <col min="6126" max="6130" width="15.7109375" style="232" customWidth="1"/>
    <col min="6131" max="6134" width="12.7109375" style="232" customWidth="1"/>
    <col min="6135" max="6138" width="15.7109375" style="232" customWidth="1"/>
    <col min="6139" max="6139" width="22.85546875" style="232" customWidth="1"/>
    <col min="6140" max="6140" width="20.7109375" style="232" customWidth="1"/>
    <col min="6141" max="6141" width="16.7109375" style="232" customWidth="1"/>
    <col min="6142" max="6381" width="10.7109375" style="232"/>
    <col min="6382" max="6386" width="15.7109375" style="232" customWidth="1"/>
    <col min="6387" max="6390" width="12.7109375" style="232" customWidth="1"/>
    <col min="6391" max="6394" width="15.7109375" style="232" customWidth="1"/>
    <col min="6395" max="6395" width="22.85546875" style="232" customWidth="1"/>
    <col min="6396" max="6396" width="20.7109375" style="232" customWidth="1"/>
    <col min="6397" max="6397" width="16.7109375" style="232" customWidth="1"/>
    <col min="6398" max="6637" width="10.7109375" style="232"/>
    <col min="6638" max="6642" width="15.7109375" style="232" customWidth="1"/>
    <col min="6643" max="6646" width="12.7109375" style="232" customWidth="1"/>
    <col min="6647" max="6650" width="15.7109375" style="232" customWidth="1"/>
    <col min="6651" max="6651" width="22.85546875" style="232" customWidth="1"/>
    <col min="6652" max="6652" width="20.7109375" style="232" customWidth="1"/>
    <col min="6653" max="6653" width="16.7109375" style="232" customWidth="1"/>
    <col min="6654" max="6893" width="10.7109375" style="232"/>
    <col min="6894" max="6898" width="15.7109375" style="232" customWidth="1"/>
    <col min="6899" max="6902" width="12.7109375" style="232" customWidth="1"/>
    <col min="6903" max="6906" width="15.7109375" style="232" customWidth="1"/>
    <col min="6907" max="6907" width="22.85546875" style="232" customWidth="1"/>
    <col min="6908" max="6908" width="20.7109375" style="232" customWidth="1"/>
    <col min="6909" max="6909" width="16.7109375" style="232" customWidth="1"/>
    <col min="6910" max="7149" width="10.7109375" style="232"/>
    <col min="7150" max="7154" width="15.7109375" style="232" customWidth="1"/>
    <col min="7155" max="7158" width="12.7109375" style="232" customWidth="1"/>
    <col min="7159" max="7162" width="15.7109375" style="232" customWidth="1"/>
    <col min="7163" max="7163" width="22.85546875" style="232" customWidth="1"/>
    <col min="7164" max="7164" width="20.7109375" style="232" customWidth="1"/>
    <col min="7165" max="7165" width="16.7109375" style="232" customWidth="1"/>
    <col min="7166" max="7405" width="10.7109375" style="232"/>
    <col min="7406" max="7410" width="15.7109375" style="232" customWidth="1"/>
    <col min="7411" max="7414" width="12.7109375" style="232" customWidth="1"/>
    <col min="7415" max="7418" width="15.7109375" style="232" customWidth="1"/>
    <col min="7419" max="7419" width="22.85546875" style="232" customWidth="1"/>
    <col min="7420" max="7420" width="20.7109375" style="232" customWidth="1"/>
    <col min="7421" max="7421" width="16.7109375" style="232" customWidth="1"/>
    <col min="7422" max="7661" width="10.7109375" style="232"/>
    <col min="7662" max="7666" width="15.7109375" style="232" customWidth="1"/>
    <col min="7667" max="7670" width="12.7109375" style="232" customWidth="1"/>
    <col min="7671" max="7674" width="15.7109375" style="232" customWidth="1"/>
    <col min="7675" max="7675" width="22.85546875" style="232" customWidth="1"/>
    <col min="7676" max="7676" width="20.7109375" style="232" customWidth="1"/>
    <col min="7677" max="7677" width="16.7109375" style="232" customWidth="1"/>
    <col min="7678" max="7917" width="10.7109375" style="232"/>
    <col min="7918" max="7922" width="15.7109375" style="232" customWidth="1"/>
    <col min="7923" max="7926" width="12.7109375" style="232" customWidth="1"/>
    <col min="7927" max="7930" width="15.7109375" style="232" customWidth="1"/>
    <col min="7931" max="7931" width="22.85546875" style="232" customWidth="1"/>
    <col min="7932" max="7932" width="20.7109375" style="232" customWidth="1"/>
    <col min="7933" max="7933" width="16.7109375" style="232" customWidth="1"/>
    <col min="7934" max="8173" width="10.7109375" style="232"/>
    <col min="8174" max="8178" width="15.7109375" style="232" customWidth="1"/>
    <col min="8179" max="8182" width="12.7109375" style="232" customWidth="1"/>
    <col min="8183" max="8186" width="15.7109375" style="232" customWidth="1"/>
    <col min="8187" max="8187" width="22.85546875" style="232" customWidth="1"/>
    <col min="8188" max="8188" width="20.7109375" style="232" customWidth="1"/>
    <col min="8189" max="8189" width="16.7109375" style="232" customWidth="1"/>
    <col min="8190" max="8429" width="10.7109375" style="232"/>
    <col min="8430" max="8434" width="15.7109375" style="232" customWidth="1"/>
    <col min="8435" max="8438" width="12.7109375" style="232" customWidth="1"/>
    <col min="8439" max="8442" width="15.7109375" style="232" customWidth="1"/>
    <col min="8443" max="8443" width="22.85546875" style="232" customWidth="1"/>
    <col min="8444" max="8444" width="20.7109375" style="232" customWidth="1"/>
    <col min="8445" max="8445" width="16.7109375" style="232" customWidth="1"/>
    <col min="8446" max="8685" width="10.7109375" style="232"/>
    <col min="8686" max="8690" width="15.7109375" style="232" customWidth="1"/>
    <col min="8691" max="8694" width="12.7109375" style="232" customWidth="1"/>
    <col min="8695" max="8698" width="15.7109375" style="232" customWidth="1"/>
    <col min="8699" max="8699" width="22.85546875" style="232" customWidth="1"/>
    <col min="8700" max="8700" width="20.7109375" style="232" customWidth="1"/>
    <col min="8701" max="8701" width="16.7109375" style="232" customWidth="1"/>
    <col min="8702" max="8941" width="10.7109375" style="232"/>
    <col min="8942" max="8946" width="15.7109375" style="232" customWidth="1"/>
    <col min="8947" max="8950" width="12.7109375" style="232" customWidth="1"/>
    <col min="8951" max="8954" width="15.7109375" style="232" customWidth="1"/>
    <col min="8955" max="8955" width="22.85546875" style="232" customWidth="1"/>
    <col min="8956" max="8956" width="20.7109375" style="232" customWidth="1"/>
    <col min="8957" max="8957" width="16.7109375" style="232" customWidth="1"/>
    <col min="8958" max="9197" width="10.7109375" style="232"/>
    <col min="9198" max="9202" width="15.7109375" style="232" customWidth="1"/>
    <col min="9203" max="9206" width="12.7109375" style="232" customWidth="1"/>
    <col min="9207" max="9210" width="15.7109375" style="232" customWidth="1"/>
    <col min="9211" max="9211" width="22.85546875" style="232" customWidth="1"/>
    <col min="9212" max="9212" width="20.7109375" style="232" customWidth="1"/>
    <col min="9213" max="9213" width="16.7109375" style="232" customWidth="1"/>
    <col min="9214" max="9453" width="10.7109375" style="232"/>
    <col min="9454" max="9458" width="15.7109375" style="232" customWidth="1"/>
    <col min="9459" max="9462" width="12.7109375" style="232" customWidth="1"/>
    <col min="9463" max="9466" width="15.7109375" style="232" customWidth="1"/>
    <col min="9467" max="9467" width="22.85546875" style="232" customWidth="1"/>
    <col min="9468" max="9468" width="20.7109375" style="232" customWidth="1"/>
    <col min="9469" max="9469" width="16.7109375" style="232" customWidth="1"/>
    <col min="9470" max="9709" width="10.7109375" style="232"/>
    <col min="9710" max="9714" width="15.7109375" style="232" customWidth="1"/>
    <col min="9715" max="9718" width="12.7109375" style="232" customWidth="1"/>
    <col min="9719" max="9722" width="15.7109375" style="232" customWidth="1"/>
    <col min="9723" max="9723" width="22.85546875" style="232" customWidth="1"/>
    <col min="9724" max="9724" width="20.7109375" style="232" customWidth="1"/>
    <col min="9725" max="9725" width="16.7109375" style="232" customWidth="1"/>
    <col min="9726" max="9965" width="10.7109375" style="232"/>
    <col min="9966" max="9970" width="15.7109375" style="232" customWidth="1"/>
    <col min="9971" max="9974" width="12.7109375" style="232" customWidth="1"/>
    <col min="9975" max="9978" width="15.7109375" style="232" customWidth="1"/>
    <col min="9979" max="9979" width="22.85546875" style="232" customWidth="1"/>
    <col min="9980" max="9980" width="20.7109375" style="232" customWidth="1"/>
    <col min="9981" max="9981" width="16.7109375" style="232" customWidth="1"/>
    <col min="9982" max="10221" width="10.7109375" style="232"/>
    <col min="10222" max="10226" width="15.7109375" style="232" customWidth="1"/>
    <col min="10227" max="10230" width="12.7109375" style="232" customWidth="1"/>
    <col min="10231" max="10234" width="15.7109375" style="232" customWidth="1"/>
    <col min="10235" max="10235" width="22.85546875" style="232" customWidth="1"/>
    <col min="10236" max="10236" width="20.7109375" style="232" customWidth="1"/>
    <col min="10237" max="10237" width="16.7109375" style="232" customWidth="1"/>
    <col min="10238" max="10477" width="10.7109375" style="232"/>
    <col min="10478" max="10482" width="15.7109375" style="232" customWidth="1"/>
    <col min="10483" max="10486" width="12.7109375" style="232" customWidth="1"/>
    <col min="10487" max="10490" width="15.7109375" style="232" customWidth="1"/>
    <col min="10491" max="10491" width="22.85546875" style="232" customWidth="1"/>
    <col min="10492" max="10492" width="20.7109375" style="232" customWidth="1"/>
    <col min="10493" max="10493" width="16.7109375" style="232" customWidth="1"/>
    <col min="10494" max="10733" width="10.7109375" style="232"/>
    <col min="10734" max="10738" width="15.7109375" style="232" customWidth="1"/>
    <col min="10739" max="10742" width="12.7109375" style="232" customWidth="1"/>
    <col min="10743" max="10746" width="15.7109375" style="232" customWidth="1"/>
    <col min="10747" max="10747" width="22.85546875" style="232" customWidth="1"/>
    <col min="10748" max="10748" width="20.7109375" style="232" customWidth="1"/>
    <col min="10749" max="10749" width="16.7109375" style="232" customWidth="1"/>
    <col min="10750" max="10989" width="10.7109375" style="232"/>
    <col min="10990" max="10994" width="15.7109375" style="232" customWidth="1"/>
    <col min="10995" max="10998" width="12.7109375" style="232" customWidth="1"/>
    <col min="10999" max="11002" width="15.7109375" style="232" customWidth="1"/>
    <col min="11003" max="11003" width="22.85546875" style="232" customWidth="1"/>
    <col min="11004" max="11004" width="20.7109375" style="232" customWidth="1"/>
    <col min="11005" max="11005" width="16.7109375" style="232" customWidth="1"/>
    <col min="11006" max="11245" width="10.7109375" style="232"/>
    <col min="11246" max="11250" width="15.7109375" style="232" customWidth="1"/>
    <col min="11251" max="11254" width="12.7109375" style="232" customWidth="1"/>
    <col min="11255" max="11258" width="15.7109375" style="232" customWidth="1"/>
    <col min="11259" max="11259" width="22.85546875" style="232" customWidth="1"/>
    <col min="11260" max="11260" width="20.7109375" style="232" customWidth="1"/>
    <col min="11261" max="11261" width="16.7109375" style="232" customWidth="1"/>
    <col min="11262" max="11501" width="10.7109375" style="232"/>
    <col min="11502" max="11506" width="15.7109375" style="232" customWidth="1"/>
    <col min="11507" max="11510" width="12.7109375" style="232" customWidth="1"/>
    <col min="11511" max="11514" width="15.7109375" style="232" customWidth="1"/>
    <col min="11515" max="11515" width="22.85546875" style="232" customWidth="1"/>
    <col min="11516" max="11516" width="20.7109375" style="232" customWidth="1"/>
    <col min="11517" max="11517" width="16.7109375" style="232" customWidth="1"/>
    <col min="11518" max="11757" width="10.7109375" style="232"/>
    <col min="11758" max="11762" width="15.7109375" style="232" customWidth="1"/>
    <col min="11763" max="11766" width="12.7109375" style="232" customWidth="1"/>
    <col min="11767" max="11770" width="15.7109375" style="232" customWidth="1"/>
    <col min="11771" max="11771" width="22.85546875" style="232" customWidth="1"/>
    <col min="11772" max="11772" width="20.7109375" style="232" customWidth="1"/>
    <col min="11773" max="11773" width="16.7109375" style="232" customWidth="1"/>
    <col min="11774" max="12013" width="10.7109375" style="232"/>
    <col min="12014" max="12018" width="15.7109375" style="232" customWidth="1"/>
    <col min="12019" max="12022" width="12.7109375" style="232" customWidth="1"/>
    <col min="12023" max="12026" width="15.7109375" style="232" customWidth="1"/>
    <col min="12027" max="12027" width="22.85546875" style="232" customWidth="1"/>
    <col min="12028" max="12028" width="20.7109375" style="232" customWidth="1"/>
    <col min="12029" max="12029" width="16.7109375" style="232" customWidth="1"/>
    <col min="12030" max="12269" width="10.7109375" style="232"/>
    <col min="12270" max="12274" width="15.7109375" style="232" customWidth="1"/>
    <col min="12275" max="12278" width="12.7109375" style="232" customWidth="1"/>
    <col min="12279" max="12282" width="15.7109375" style="232" customWidth="1"/>
    <col min="12283" max="12283" width="22.85546875" style="232" customWidth="1"/>
    <col min="12284" max="12284" width="20.7109375" style="232" customWidth="1"/>
    <col min="12285" max="12285" width="16.7109375" style="232" customWidth="1"/>
    <col min="12286" max="12525" width="10.7109375" style="232"/>
    <col min="12526" max="12530" width="15.7109375" style="232" customWidth="1"/>
    <col min="12531" max="12534" width="12.7109375" style="232" customWidth="1"/>
    <col min="12535" max="12538" width="15.7109375" style="232" customWidth="1"/>
    <col min="12539" max="12539" width="22.85546875" style="232" customWidth="1"/>
    <col min="12540" max="12540" width="20.7109375" style="232" customWidth="1"/>
    <col min="12541" max="12541" width="16.7109375" style="232" customWidth="1"/>
    <col min="12542" max="12781" width="10.7109375" style="232"/>
    <col min="12782" max="12786" width="15.7109375" style="232" customWidth="1"/>
    <col min="12787" max="12790" width="12.7109375" style="232" customWidth="1"/>
    <col min="12791" max="12794" width="15.7109375" style="232" customWidth="1"/>
    <col min="12795" max="12795" width="22.85546875" style="232" customWidth="1"/>
    <col min="12796" max="12796" width="20.7109375" style="232" customWidth="1"/>
    <col min="12797" max="12797" width="16.7109375" style="232" customWidth="1"/>
    <col min="12798" max="13037" width="10.7109375" style="232"/>
    <col min="13038" max="13042" width="15.7109375" style="232" customWidth="1"/>
    <col min="13043" max="13046" width="12.7109375" style="232" customWidth="1"/>
    <col min="13047" max="13050" width="15.7109375" style="232" customWidth="1"/>
    <col min="13051" max="13051" width="22.85546875" style="232" customWidth="1"/>
    <col min="13052" max="13052" width="20.7109375" style="232" customWidth="1"/>
    <col min="13053" max="13053" width="16.7109375" style="232" customWidth="1"/>
    <col min="13054" max="13293" width="10.7109375" style="232"/>
    <col min="13294" max="13298" width="15.7109375" style="232" customWidth="1"/>
    <col min="13299" max="13302" width="12.7109375" style="232" customWidth="1"/>
    <col min="13303" max="13306" width="15.7109375" style="232" customWidth="1"/>
    <col min="13307" max="13307" width="22.85546875" style="232" customWidth="1"/>
    <col min="13308" max="13308" width="20.7109375" style="232" customWidth="1"/>
    <col min="13309" max="13309" width="16.7109375" style="232" customWidth="1"/>
    <col min="13310" max="13549" width="10.7109375" style="232"/>
    <col min="13550" max="13554" width="15.7109375" style="232" customWidth="1"/>
    <col min="13555" max="13558" width="12.7109375" style="232" customWidth="1"/>
    <col min="13559" max="13562" width="15.7109375" style="232" customWidth="1"/>
    <col min="13563" max="13563" width="22.85546875" style="232" customWidth="1"/>
    <col min="13564" max="13564" width="20.7109375" style="232" customWidth="1"/>
    <col min="13565" max="13565" width="16.7109375" style="232" customWidth="1"/>
    <col min="13566" max="13805" width="10.7109375" style="232"/>
    <col min="13806" max="13810" width="15.7109375" style="232" customWidth="1"/>
    <col min="13811" max="13814" width="12.7109375" style="232" customWidth="1"/>
    <col min="13815" max="13818" width="15.7109375" style="232" customWidth="1"/>
    <col min="13819" max="13819" width="22.85546875" style="232" customWidth="1"/>
    <col min="13820" max="13820" width="20.7109375" style="232" customWidth="1"/>
    <col min="13821" max="13821" width="16.7109375" style="232" customWidth="1"/>
    <col min="13822" max="14061" width="10.7109375" style="232"/>
    <col min="14062" max="14066" width="15.7109375" style="232" customWidth="1"/>
    <col min="14067" max="14070" width="12.7109375" style="232" customWidth="1"/>
    <col min="14071" max="14074" width="15.7109375" style="232" customWidth="1"/>
    <col min="14075" max="14075" width="22.85546875" style="232" customWidth="1"/>
    <col min="14076" max="14076" width="20.7109375" style="232" customWidth="1"/>
    <col min="14077" max="14077" width="16.7109375" style="232" customWidth="1"/>
    <col min="14078" max="14317" width="10.7109375" style="232"/>
    <col min="14318" max="14322" width="15.7109375" style="232" customWidth="1"/>
    <col min="14323" max="14326" width="12.7109375" style="232" customWidth="1"/>
    <col min="14327" max="14330" width="15.7109375" style="232" customWidth="1"/>
    <col min="14331" max="14331" width="22.85546875" style="232" customWidth="1"/>
    <col min="14332" max="14332" width="20.7109375" style="232" customWidth="1"/>
    <col min="14333" max="14333" width="16.7109375" style="232" customWidth="1"/>
    <col min="14334" max="14573" width="10.7109375" style="232"/>
    <col min="14574" max="14578" width="15.7109375" style="232" customWidth="1"/>
    <col min="14579" max="14582" width="12.7109375" style="232" customWidth="1"/>
    <col min="14583" max="14586" width="15.7109375" style="232" customWidth="1"/>
    <col min="14587" max="14587" width="22.85546875" style="232" customWidth="1"/>
    <col min="14588" max="14588" width="20.7109375" style="232" customWidth="1"/>
    <col min="14589" max="14589" width="16.7109375" style="232" customWidth="1"/>
    <col min="14590" max="14829" width="10.7109375" style="232"/>
    <col min="14830" max="14834" width="15.7109375" style="232" customWidth="1"/>
    <col min="14835" max="14838" width="12.7109375" style="232" customWidth="1"/>
    <col min="14839" max="14842" width="15.7109375" style="232" customWidth="1"/>
    <col min="14843" max="14843" width="22.85546875" style="232" customWidth="1"/>
    <col min="14844" max="14844" width="20.7109375" style="232" customWidth="1"/>
    <col min="14845" max="14845" width="16.7109375" style="232" customWidth="1"/>
    <col min="14846" max="15085" width="10.7109375" style="232"/>
    <col min="15086" max="15090" width="15.7109375" style="232" customWidth="1"/>
    <col min="15091" max="15094" width="12.7109375" style="232" customWidth="1"/>
    <col min="15095" max="15098" width="15.7109375" style="232" customWidth="1"/>
    <col min="15099" max="15099" width="22.85546875" style="232" customWidth="1"/>
    <col min="15100" max="15100" width="20.7109375" style="232" customWidth="1"/>
    <col min="15101" max="15101" width="16.7109375" style="232" customWidth="1"/>
    <col min="15102" max="15341" width="10.7109375" style="232"/>
    <col min="15342" max="15346" width="15.7109375" style="232" customWidth="1"/>
    <col min="15347" max="15350" width="12.7109375" style="232" customWidth="1"/>
    <col min="15351" max="15354" width="15.7109375" style="232" customWidth="1"/>
    <col min="15355" max="15355" width="22.85546875" style="232" customWidth="1"/>
    <col min="15356" max="15356" width="20.7109375" style="232" customWidth="1"/>
    <col min="15357" max="15357" width="16.7109375" style="232" customWidth="1"/>
    <col min="15358" max="15597" width="10.7109375" style="232"/>
    <col min="15598" max="15602" width="15.7109375" style="232" customWidth="1"/>
    <col min="15603" max="15606" width="12.7109375" style="232" customWidth="1"/>
    <col min="15607" max="15610" width="15.7109375" style="232" customWidth="1"/>
    <col min="15611" max="15611" width="22.85546875" style="232" customWidth="1"/>
    <col min="15612" max="15612" width="20.7109375" style="232" customWidth="1"/>
    <col min="15613" max="15613" width="16.7109375" style="232" customWidth="1"/>
    <col min="15614" max="15853" width="10.7109375" style="232"/>
    <col min="15854" max="15858" width="15.7109375" style="232" customWidth="1"/>
    <col min="15859" max="15862" width="12.7109375" style="232" customWidth="1"/>
    <col min="15863" max="15866" width="15.7109375" style="232" customWidth="1"/>
    <col min="15867" max="15867" width="22.85546875" style="232" customWidth="1"/>
    <col min="15868" max="15868" width="20.7109375" style="232" customWidth="1"/>
    <col min="15869" max="15869" width="16.7109375" style="232" customWidth="1"/>
    <col min="15870" max="16109" width="10.7109375" style="232"/>
    <col min="16110" max="16114" width="15.7109375" style="232" customWidth="1"/>
    <col min="16115" max="16118" width="12.7109375" style="232" customWidth="1"/>
    <col min="16119" max="16122" width="15.7109375" style="232" customWidth="1"/>
    <col min="16123" max="16123" width="22.85546875" style="232" customWidth="1"/>
    <col min="16124" max="16124" width="20.7109375" style="232" customWidth="1"/>
    <col min="16125" max="16125" width="16.7109375" style="232" customWidth="1"/>
    <col min="16126" max="16384" width="10.7109375" style="232"/>
  </cols>
  <sheetData>
    <row r="1" spans="1:20" ht="3" customHeight="1" x14ac:dyDescent="0.25"/>
    <row r="2" spans="1:20" ht="15" customHeight="1" x14ac:dyDescent="0.25">
      <c r="T2" s="233" t="s">
        <v>67</v>
      </c>
    </row>
    <row r="3" spans="1:20" s="235" customFormat="1" ht="18.75" customHeight="1" x14ac:dyDescent="0.3">
      <c r="A3" s="234"/>
      <c r="T3" s="236" t="s">
        <v>8</v>
      </c>
    </row>
    <row r="4" spans="1:20" s="235" customFormat="1" ht="18.75" customHeight="1" x14ac:dyDescent="0.3">
      <c r="A4" s="234"/>
      <c r="T4" s="236" t="s">
        <v>66</v>
      </c>
    </row>
    <row r="5" spans="1:20" s="235" customFormat="1" ht="18.75" customHeight="1" x14ac:dyDescent="0.3">
      <c r="A5" s="234"/>
      <c r="T5" s="236"/>
    </row>
    <row r="6" spans="1:20" s="235"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235" customFormat="1" x14ac:dyDescent="0.2">
      <c r="A7" s="237"/>
    </row>
    <row r="8" spans="1:20" s="235" customFormat="1" x14ac:dyDescent="0.2">
      <c r="A8" s="359" t="s">
        <v>7</v>
      </c>
      <c r="B8" s="359"/>
      <c r="C8" s="359"/>
      <c r="D8" s="359"/>
      <c r="E8" s="359"/>
      <c r="F8" s="359"/>
      <c r="G8" s="359"/>
      <c r="H8" s="359"/>
      <c r="I8" s="359"/>
      <c r="J8" s="359"/>
      <c r="K8" s="359"/>
      <c r="L8" s="359"/>
      <c r="M8" s="359"/>
      <c r="N8" s="359"/>
      <c r="O8" s="359"/>
      <c r="P8" s="359"/>
      <c r="Q8" s="359"/>
      <c r="R8" s="359"/>
      <c r="S8" s="359"/>
      <c r="T8" s="359"/>
    </row>
    <row r="9" spans="1:20" s="235" customFormat="1" x14ac:dyDescent="0.2">
      <c r="A9" s="359"/>
      <c r="B9" s="359"/>
      <c r="C9" s="359"/>
      <c r="D9" s="359"/>
      <c r="E9" s="359"/>
      <c r="F9" s="359"/>
      <c r="G9" s="359"/>
      <c r="H9" s="359"/>
      <c r="I9" s="359"/>
      <c r="J9" s="359"/>
      <c r="K9" s="359"/>
      <c r="L9" s="359"/>
      <c r="M9" s="359"/>
      <c r="N9" s="359"/>
      <c r="O9" s="359"/>
      <c r="P9" s="359"/>
      <c r="Q9" s="359"/>
      <c r="R9" s="359"/>
      <c r="S9" s="359"/>
      <c r="T9" s="359"/>
    </row>
    <row r="10" spans="1:20" s="235"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235" customFormat="1" ht="18.75" customHeight="1" x14ac:dyDescent="0.2">
      <c r="A11" s="361" t="s">
        <v>6</v>
      </c>
      <c r="B11" s="361"/>
      <c r="C11" s="361"/>
      <c r="D11" s="361"/>
      <c r="E11" s="361"/>
      <c r="F11" s="361"/>
      <c r="G11" s="361"/>
      <c r="H11" s="361"/>
      <c r="I11" s="361"/>
      <c r="J11" s="361"/>
      <c r="K11" s="361"/>
      <c r="L11" s="361"/>
      <c r="M11" s="361"/>
      <c r="N11" s="361"/>
      <c r="O11" s="361"/>
      <c r="P11" s="361"/>
      <c r="Q11" s="361"/>
      <c r="R11" s="361"/>
      <c r="S11" s="361"/>
      <c r="T11" s="361"/>
    </row>
    <row r="12" spans="1:20" s="235" customFormat="1"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235" customFormat="1" ht="18.75" customHeight="1" x14ac:dyDescent="0.2">
      <c r="A13" s="360" t="str">
        <f>'1. паспорт местоположение'!A12:C12</f>
        <v>F_TP1600.PS.0029</v>
      </c>
      <c r="B13" s="360"/>
      <c r="C13" s="360"/>
      <c r="D13" s="360"/>
      <c r="E13" s="360"/>
      <c r="F13" s="360"/>
      <c r="G13" s="360"/>
      <c r="H13" s="360"/>
      <c r="I13" s="360"/>
      <c r="J13" s="360"/>
      <c r="K13" s="360"/>
      <c r="L13" s="360"/>
      <c r="M13" s="360"/>
      <c r="N13" s="360"/>
      <c r="O13" s="360"/>
      <c r="P13" s="360"/>
      <c r="Q13" s="360"/>
      <c r="R13" s="360"/>
      <c r="S13" s="360"/>
      <c r="T13" s="360"/>
    </row>
    <row r="14" spans="1:20" s="235" customFormat="1" ht="18.75" customHeight="1" x14ac:dyDescent="0.2">
      <c r="A14" s="361" t="s">
        <v>5</v>
      </c>
      <c r="B14" s="361"/>
      <c r="C14" s="361"/>
      <c r="D14" s="361"/>
      <c r="E14" s="361"/>
      <c r="F14" s="361"/>
      <c r="G14" s="361"/>
      <c r="H14" s="361"/>
      <c r="I14" s="361"/>
      <c r="J14" s="361"/>
      <c r="K14" s="361"/>
      <c r="L14" s="361"/>
      <c r="M14" s="361"/>
      <c r="N14" s="361"/>
      <c r="O14" s="361"/>
      <c r="P14" s="361"/>
      <c r="Q14" s="361"/>
      <c r="R14" s="361"/>
      <c r="S14" s="361"/>
      <c r="T14" s="361"/>
    </row>
    <row r="15" spans="1:20" s="238"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239" customFormat="1" x14ac:dyDescent="0.2">
      <c r="A16" s="360" t="str">
        <f>'1. паспорт местоположение'!A15:C15</f>
        <v>Проектирование реконструкции ПС 110/35/10 кВ Промзона (ОРУ-110 кВ, ОРУ-35 кВ, замена оборудования АСУ ТП, СДТУ, УРЗА)</v>
      </c>
      <c r="B16" s="360"/>
      <c r="C16" s="360"/>
      <c r="D16" s="360"/>
      <c r="E16" s="360"/>
      <c r="F16" s="360"/>
      <c r="G16" s="360"/>
      <c r="H16" s="360"/>
      <c r="I16" s="360"/>
      <c r="J16" s="360"/>
      <c r="K16" s="360"/>
      <c r="L16" s="360"/>
      <c r="M16" s="360"/>
      <c r="N16" s="360"/>
      <c r="O16" s="360"/>
      <c r="P16" s="360"/>
      <c r="Q16" s="360"/>
      <c r="R16" s="360"/>
      <c r="S16" s="360"/>
      <c r="T16" s="360"/>
    </row>
    <row r="17" spans="1:21" s="239" customFormat="1" ht="15" customHeight="1" x14ac:dyDescent="0.2">
      <c r="A17" s="361" t="s">
        <v>4</v>
      </c>
      <c r="B17" s="361"/>
      <c r="C17" s="361"/>
      <c r="D17" s="361"/>
      <c r="E17" s="361"/>
      <c r="F17" s="361"/>
      <c r="G17" s="361"/>
      <c r="H17" s="361"/>
      <c r="I17" s="361"/>
      <c r="J17" s="361"/>
      <c r="K17" s="361"/>
      <c r="L17" s="361"/>
      <c r="M17" s="361"/>
      <c r="N17" s="361"/>
      <c r="O17" s="361"/>
      <c r="P17" s="361"/>
      <c r="Q17" s="361"/>
      <c r="R17" s="361"/>
      <c r="S17" s="361"/>
      <c r="T17" s="361"/>
    </row>
    <row r="18" spans="1:21" s="239"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21" s="239" customFormat="1" ht="15" customHeight="1" x14ac:dyDescent="0.2">
      <c r="A19" s="364" t="s">
        <v>387</v>
      </c>
      <c r="B19" s="364"/>
      <c r="C19" s="364"/>
      <c r="D19" s="364"/>
      <c r="E19" s="364"/>
      <c r="F19" s="364"/>
      <c r="G19" s="364"/>
      <c r="H19" s="364"/>
      <c r="I19" s="364"/>
      <c r="J19" s="364"/>
      <c r="K19" s="364"/>
      <c r="L19" s="364"/>
      <c r="M19" s="364"/>
      <c r="N19" s="364"/>
      <c r="O19" s="364"/>
      <c r="P19" s="364"/>
      <c r="Q19" s="364"/>
      <c r="R19" s="364"/>
      <c r="S19" s="364"/>
      <c r="T19" s="364"/>
    </row>
    <row r="20" spans="1:21" s="240"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1" ht="46.5" customHeight="1" x14ac:dyDescent="0.25">
      <c r="A21" s="366" t="s">
        <v>3</v>
      </c>
      <c r="B21" s="369" t="s">
        <v>214</v>
      </c>
      <c r="C21" s="370"/>
      <c r="D21" s="373" t="s">
        <v>120</v>
      </c>
      <c r="E21" s="369" t="s">
        <v>415</v>
      </c>
      <c r="F21" s="370"/>
      <c r="G21" s="369" t="s">
        <v>233</v>
      </c>
      <c r="H21" s="370"/>
      <c r="I21" s="369" t="s">
        <v>119</v>
      </c>
      <c r="J21" s="370"/>
      <c r="K21" s="373" t="s">
        <v>118</v>
      </c>
      <c r="L21" s="369" t="s">
        <v>117</v>
      </c>
      <c r="M21" s="370"/>
      <c r="N21" s="369" t="s">
        <v>411</v>
      </c>
      <c r="O21" s="370"/>
      <c r="P21" s="373" t="s">
        <v>116</v>
      </c>
      <c r="Q21" s="356" t="s">
        <v>115</v>
      </c>
      <c r="R21" s="357"/>
      <c r="S21" s="356" t="s">
        <v>114</v>
      </c>
      <c r="T21" s="358"/>
    </row>
    <row r="22" spans="1:21" ht="204.75" customHeight="1" x14ac:dyDescent="0.25">
      <c r="A22" s="367"/>
      <c r="B22" s="371"/>
      <c r="C22" s="372"/>
      <c r="D22" s="376"/>
      <c r="E22" s="371"/>
      <c r="F22" s="372"/>
      <c r="G22" s="371"/>
      <c r="H22" s="372"/>
      <c r="I22" s="371"/>
      <c r="J22" s="372"/>
      <c r="K22" s="374"/>
      <c r="L22" s="371"/>
      <c r="M22" s="372"/>
      <c r="N22" s="371"/>
      <c r="O22" s="372"/>
      <c r="P22" s="374"/>
      <c r="Q22" s="241" t="s">
        <v>113</v>
      </c>
      <c r="R22" s="241" t="s">
        <v>386</v>
      </c>
      <c r="S22" s="241" t="s">
        <v>112</v>
      </c>
      <c r="T22" s="241" t="s">
        <v>111</v>
      </c>
    </row>
    <row r="23" spans="1:21" ht="51.75" customHeight="1" x14ac:dyDescent="0.25">
      <c r="A23" s="368"/>
      <c r="B23" s="241" t="s">
        <v>109</v>
      </c>
      <c r="C23" s="241" t="s">
        <v>110</v>
      </c>
      <c r="D23" s="374"/>
      <c r="E23" s="241" t="s">
        <v>109</v>
      </c>
      <c r="F23" s="241" t="s">
        <v>110</v>
      </c>
      <c r="G23" s="241" t="s">
        <v>109</v>
      </c>
      <c r="H23" s="241" t="s">
        <v>110</v>
      </c>
      <c r="I23" s="241" t="s">
        <v>109</v>
      </c>
      <c r="J23" s="241" t="s">
        <v>110</v>
      </c>
      <c r="K23" s="241" t="s">
        <v>109</v>
      </c>
      <c r="L23" s="241" t="s">
        <v>109</v>
      </c>
      <c r="M23" s="241" t="s">
        <v>110</v>
      </c>
      <c r="N23" s="241" t="s">
        <v>109</v>
      </c>
      <c r="O23" s="241" t="s">
        <v>110</v>
      </c>
      <c r="P23" s="242" t="s">
        <v>109</v>
      </c>
      <c r="Q23" s="241" t="s">
        <v>109</v>
      </c>
      <c r="R23" s="241" t="s">
        <v>109</v>
      </c>
      <c r="S23" s="241" t="s">
        <v>109</v>
      </c>
      <c r="T23" s="241" t="s">
        <v>109</v>
      </c>
    </row>
    <row r="24" spans="1:21" x14ac:dyDescent="0.25">
      <c r="A24" s="243">
        <v>1</v>
      </c>
      <c r="B24" s="243">
        <v>2</v>
      </c>
      <c r="C24" s="243">
        <v>3</v>
      </c>
      <c r="D24" s="243">
        <v>4</v>
      </c>
      <c r="E24" s="243">
        <v>5</v>
      </c>
      <c r="F24" s="243">
        <v>6</v>
      </c>
      <c r="G24" s="243">
        <v>7</v>
      </c>
      <c r="H24" s="243">
        <v>8</v>
      </c>
      <c r="I24" s="243">
        <v>9</v>
      </c>
      <c r="J24" s="243">
        <v>10</v>
      </c>
      <c r="K24" s="243">
        <v>11</v>
      </c>
      <c r="L24" s="243">
        <v>12</v>
      </c>
      <c r="M24" s="243">
        <v>13</v>
      </c>
      <c r="N24" s="243">
        <v>14</v>
      </c>
      <c r="O24" s="243">
        <v>15</v>
      </c>
      <c r="P24" s="243">
        <v>16</v>
      </c>
      <c r="Q24" s="243">
        <v>17</v>
      </c>
      <c r="R24" s="243">
        <v>18</v>
      </c>
      <c r="S24" s="243">
        <v>19</v>
      </c>
      <c r="T24" s="243">
        <v>20</v>
      </c>
    </row>
    <row r="25" spans="1:21" ht="84" customHeight="1" x14ac:dyDescent="0.25">
      <c r="A25" s="243">
        <v>1</v>
      </c>
      <c r="B25" s="244" t="s">
        <v>446</v>
      </c>
      <c r="C25" s="244" t="s">
        <v>446</v>
      </c>
      <c r="D25" s="245" t="s">
        <v>440</v>
      </c>
      <c r="E25" s="246" t="s">
        <v>464</v>
      </c>
      <c r="F25" s="246" t="s">
        <v>441</v>
      </c>
      <c r="G25" s="244" t="s">
        <v>455</v>
      </c>
      <c r="H25" s="244" t="s">
        <v>455</v>
      </c>
      <c r="I25" s="243">
        <v>1984</v>
      </c>
      <c r="J25" s="247"/>
      <c r="K25" s="243">
        <v>1985</v>
      </c>
      <c r="L25" s="243">
        <v>35</v>
      </c>
      <c r="M25" s="243">
        <v>35</v>
      </c>
      <c r="N25" s="243"/>
      <c r="O25" s="243"/>
      <c r="P25" s="248">
        <v>2010</v>
      </c>
      <c r="Q25" s="244" t="s">
        <v>587</v>
      </c>
      <c r="R25" s="244" t="s">
        <v>588</v>
      </c>
      <c r="S25" s="244" t="s">
        <v>500</v>
      </c>
      <c r="T25" s="244" t="s">
        <v>501</v>
      </c>
      <c r="U25" s="249"/>
    </row>
    <row r="26" spans="1:21" ht="84" customHeight="1" x14ac:dyDescent="0.25">
      <c r="A26" s="243">
        <v>2</v>
      </c>
      <c r="B26" s="244" t="s">
        <v>446</v>
      </c>
      <c r="C26" s="244" t="s">
        <v>446</v>
      </c>
      <c r="D26" s="245" t="s">
        <v>440</v>
      </c>
      <c r="E26" s="246" t="s">
        <v>464</v>
      </c>
      <c r="F26" s="246" t="s">
        <v>441</v>
      </c>
      <c r="G26" s="244" t="s">
        <v>456</v>
      </c>
      <c r="H26" s="244" t="s">
        <v>456</v>
      </c>
      <c r="I26" s="243">
        <v>1983</v>
      </c>
      <c r="J26" s="247"/>
      <c r="K26" s="243">
        <v>1985</v>
      </c>
      <c r="L26" s="243">
        <v>35</v>
      </c>
      <c r="M26" s="243">
        <v>35</v>
      </c>
      <c r="N26" s="243"/>
      <c r="O26" s="243"/>
      <c r="P26" s="248">
        <v>2010</v>
      </c>
      <c r="Q26" s="244" t="s">
        <v>587</v>
      </c>
      <c r="R26" s="244" t="s">
        <v>588</v>
      </c>
      <c r="S26" s="244" t="s">
        <v>500</v>
      </c>
      <c r="T26" s="244" t="s">
        <v>501</v>
      </c>
      <c r="U26" s="249"/>
    </row>
    <row r="27" spans="1:21" ht="81.75" customHeight="1" x14ac:dyDescent="0.25">
      <c r="A27" s="243">
        <v>3</v>
      </c>
      <c r="B27" s="244" t="s">
        <v>446</v>
      </c>
      <c r="C27" s="244" t="s">
        <v>446</v>
      </c>
      <c r="D27" s="245" t="s">
        <v>440</v>
      </c>
      <c r="E27" s="246" t="s">
        <v>464</v>
      </c>
      <c r="F27" s="246" t="s">
        <v>441</v>
      </c>
      <c r="G27" s="244" t="s">
        <v>457</v>
      </c>
      <c r="H27" s="244" t="s">
        <v>457</v>
      </c>
      <c r="I27" s="243">
        <v>1984</v>
      </c>
      <c r="J27" s="247"/>
      <c r="K27" s="243">
        <v>1985</v>
      </c>
      <c r="L27" s="243">
        <v>35</v>
      </c>
      <c r="M27" s="243">
        <v>35</v>
      </c>
      <c r="N27" s="243"/>
      <c r="O27" s="243"/>
      <c r="P27" s="248">
        <v>2018</v>
      </c>
      <c r="Q27" s="244" t="s">
        <v>587</v>
      </c>
      <c r="R27" s="244" t="s">
        <v>588</v>
      </c>
      <c r="S27" s="244" t="s">
        <v>500</v>
      </c>
      <c r="T27" s="244" t="s">
        <v>501</v>
      </c>
      <c r="U27" s="249"/>
    </row>
    <row r="28" spans="1:21" ht="81" customHeight="1" x14ac:dyDescent="0.25">
      <c r="A28" s="243">
        <v>4</v>
      </c>
      <c r="B28" s="244" t="s">
        <v>446</v>
      </c>
      <c r="C28" s="244" t="s">
        <v>446</v>
      </c>
      <c r="D28" s="245" t="s">
        <v>440</v>
      </c>
      <c r="E28" s="246" t="s">
        <v>464</v>
      </c>
      <c r="F28" s="245" t="s">
        <v>442</v>
      </c>
      <c r="G28" s="244" t="s">
        <v>458</v>
      </c>
      <c r="H28" s="244" t="s">
        <v>458</v>
      </c>
      <c r="I28" s="243">
        <v>1984</v>
      </c>
      <c r="J28" s="247"/>
      <c r="K28" s="243">
        <v>1985</v>
      </c>
      <c r="L28" s="243">
        <v>35</v>
      </c>
      <c r="M28" s="243">
        <v>35</v>
      </c>
      <c r="N28" s="243"/>
      <c r="O28" s="243"/>
      <c r="P28" s="248">
        <v>2006</v>
      </c>
      <c r="Q28" s="244" t="s">
        <v>587</v>
      </c>
      <c r="R28" s="244" t="s">
        <v>588</v>
      </c>
      <c r="S28" s="244" t="s">
        <v>500</v>
      </c>
      <c r="T28" s="244" t="s">
        <v>501</v>
      </c>
      <c r="U28" s="249"/>
    </row>
    <row r="29" spans="1:21" ht="83.25" customHeight="1" x14ac:dyDescent="0.25">
      <c r="A29" s="243">
        <v>5</v>
      </c>
      <c r="B29" s="244" t="s">
        <v>446</v>
      </c>
      <c r="C29" s="244" t="s">
        <v>446</v>
      </c>
      <c r="D29" s="245" t="s">
        <v>440</v>
      </c>
      <c r="E29" s="246" t="s">
        <v>464</v>
      </c>
      <c r="F29" s="245" t="s">
        <v>442</v>
      </c>
      <c r="G29" s="244" t="s">
        <v>459</v>
      </c>
      <c r="H29" s="244" t="s">
        <v>459</v>
      </c>
      <c r="I29" s="243">
        <v>1983</v>
      </c>
      <c r="J29" s="247"/>
      <c r="K29" s="243">
        <v>1985</v>
      </c>
      <c r="L29" s="243">
        <v>35</v>
      </c>
      <c r="M29" s="243">
        <v>35</v>
      </c>
      <c r="N29" s="243"/>
      <c r="O29" s="243"/>
      <c r="P29" s="248">
        <v>2006</v>
      </c>
      <c r="Q29" s="244" t="s">
        <v>587</v>
      </c>
      <c r="R29" s="244" t="s">
        <v>588</v>
      </c>
      <c r="S29" s="244" t="s">
        <v>500</v>
      </c>
      <c r="T29" s="244" t="s">
        <v>501</v>
      </c>
      <c r="U29" s="249"/>
    </row>
    <row r="30" spans="1:21" ht="83.25" customHeight="1" x14ac:dyDescent="0.25">
      <c r="A30" s="243">
        <v>6</v>
      </c>
      <c r="B30" s="244" t="s">
        <v>446</v>
      </c>
      <c r="C30" s="244" t="s">
        <v>446</v>
      </c>
      <c r="D30" s="245" t="s">
        <v>440</v>
      </c>
      <c r="E30" s="246" t="s">
        <v>464</v>
      </c>
      <c r="F30" s="245" t="s">
        <v>442</v>
      </c>
      <c r="G30" s="244" t="s">
        <v>460</v>
      </c>
      <c r="H30" s="244" t="s">
        <v>460</v>
      </c>
      <c r="I30" s="243">
        <v>1983</v>
      </c>
      <c r="J30" s="247"/>
      <c r="K30" s="243">
        <v>1985</v>
      </c>
      <c r="L30" s="243">
        <v>35</v>
      </c>
      <c r="M30" s="243">
        <v>35</v>
      </c>
      <c r="N30" s="243"/>
      <c r="O30" s="243"/>
      <c r="P30" s="248">
        <v>2018</v>
      </c>
      <c r="Q30" s="244" t="s">
        <v>587</v>
      </c>
      <c r="R30" s="244" t="s">
        <v>588</v>
      </c>
      <c r="S30" s="244" t="s">
        <v>500</v>
      </c>
      <c r="T30" s="244" t="s">
        <v>501</v>
      </c>
      <c r="U30" s="249"/>
    </row>
    <row r="31" spans="1:21" ht="83.25" customHeight="1" x14ac:dyDescent="0.25">
      <c r="A31" s="243">
        <v>7</v>
      </c>
      <c r="B31" s="244" t="s">
        <v>446</v>
      </c>
      <c r="C31" s="244" t="s">
        <v>446</v>
      </c>
      <c r="D31" s="245" t="s">
        <v>440</v>
      </c>
      <c r="E31" s="246" t="s">
        <v>464</v>
      </c>
      <c r="F31" s="245" t="s">
        <v>442</v>
      </c>
      <c r="G31" s="244" t="s">
        <v>461</v>
      </c>
      <c r="H31" s="244" t="s">
        <v>461</v>
      </c>
      <c r="I31" s="243">
        <v>1984</v>
      </c>
      <c r="J31" s="247"/>
      <c r="K31" s="243">
        <v>1985</v>
      </c>
      <c r="L31" s="243">
        <v>35</v>
      </c>
      <c r="M31" s="243">
        <v>35</v>
      </c>
      <c r="N31" s="243"/>
      <c r="O31" s="243"/>
      <c r="P31" s="248">
        <v>2007</v>
      </c>
      <c r="Q31" s="244" t="s">
        <v>587</v>
      </c>
      <c r="R31" s="244" t="s">
        <v>588</v>
      </c>
      <c r="S31" s="244" t="s">
        <v>500</v>
      </c>
      <c r="T31" s="244" t="s">
        <v>501</v>
      </c>
      <c r="U31" s="249"/>
    </row>
    <row r="32" spans="1:21" ht="83.25" customHeight="1" x14ac:dyDescent="0.25">
      <c r="A32" s="243">
        <v>8</v>
      </c>
      <c r="B32" s="244" t="s">
        <v>446</v>
      </c>
      <c r="C32" s="244" t="s">
        <v>446</v>
      </c>
      <c r="D32" s="245" t="s">
        <v>440</v>
      </c>
      <c r="E32" s="246" t="s">
        <v>464</v>
      </c>
      <c r="F32" s="245" t="s">
        <v>442</v>
      </c>
      <c r="G32" s="244" t="s">
        <v>462</v>
      </c>
      <c r="H32" s="244" t="s">
        <v>462</v>
      </c>
      <c r="I32" s="243">
        <v>1984</v>
      </c>
      <c r="J32" s="247"/>
      <c r="K32" s="243">
        <v>1985</v>
      </c>
      <c r="L32" s="243">
        <v>35</v>
      </c>
      <c r="M32" s="243">
        <v>35</v>
      </c>
      <c r="N32" s="243"/>
      <c r="O32" s="243"/>
      <c r="P32" s="248">
        <v>2006</v>
      </c>
      <c r="Q32" s="244" t="s">
        <v>587</v>
      </c>
      <c r="R32" s="244" t="s">
        <v>588</v>
      </c>
      <c r="S32" s="244" t="s">
        <v>500</v>
      </c>
      <c r="T32" s="244" t="s">
        <v>501</v>
      </c>
      <c r="U32" s="249"/>
    </row>
    <row r="33" spans="1:21" ht="83.25" customHeight="1" x14ac:dyDescent="0.25">
      <c r="A33" s="243">
        <v>9</v>
      </c>
      <c r="B33" s="244" t="s">
        <v>446</v>
      </c>
      <c r="C33" s="244" t="s">
        <v>446</v>
      </c>
      <c r="D33" s="245" t="s">
        <v>440</v>
      </c>
      <c r="E33" s="246" t="s">
        <v>464</v>
      </c>
      <c r="F33" s="245" t="s">
        <v>442</v>
      </c>
      <c r="G33" s="244" t="s">
        <v>463</v>
      </c>
      <c r="H33" s="244" t="s">
        <v>463</v>
      </c>
      <c r="I33" s="243">
        <v>1984</v>
      </c>
      <c r="J33" s="247"/>
      <c r="K33" s="243">
        <v>1985</v>
      </c>
      <c r="L33" s="243">
        <v>35</v>
      </c>
      <c r="M33" s="243">
        <v>35</v>
      </c>
      <c r="N33" s="243"/>
      <c r="O33" s="243"/>
      <c r="P33" s="248">
        <v>2006</v>
      </c>
      <c r="Q33" s="244" t="s">
        <v>587</v>
      </c>
      <c r="R33" s="244" t="s">
        <v>588</v>
      </c>
      <c r="S33" s="244" t="s">
        <v>500</v>
      </c>
      <c r="T33" s="244" t="s">
        <v>501</v>
      </c>
      <c r="U33" s="249"/>
    </row>
    <row r="34" spans="1:21" ht="84.75" customHeight="1" x14ac:dyDescent="0.25">
      <c r="A34" s="243">
        <v>10</v>
      </c>
      <c r="B34" s="244" t="s">
        <v>446</v>
      </c>
      <c r="C34" s="244" t="s">
        <v>446</v>
      </c>
      <c r="D34" s="245" t="s">
        <v>440</v>
      </c>
      <c r="E34" s="250" t="s">
        <v>472</v>
      </c>
      <c r="F34" s="251" t="s">
        <v>473</v>
      </c>
      <c r="G34" s="252" t="s">
        <v>474</v>
      </c>
      <c r="H34" s="252" t="s">
        <v>474</v>
      </c>
      <c r="I34" s="252">
        <v>1985</v>
      </c>
      <c r="J34" s="243"/>
      <c r="K34" s="243">
        <v>1985</v>
      </c>
      <c r="L34" s="243">
        <v>10</v>
      </c>
      <c r="M34" s="243">
        <v>10</v>
      </c>
      <c r="N34" s="243"/>
      <c r="O34" s="243"/>
      <c r="P34" s="243">
        <v>2016</v>
      </c>
      <c r="Q34" s="244" t="s">
        <v>587</v>
      </c>
      <c r="R34" s="244" t="s">
        <v>588</v>
      </c>
      <c r="S34" s="244" t="s">
        <v>500</v>
      </c>
      <c r="T34" s="244" t="s">
        <v>501</v>
      </c>
    </row>
    <row r="35" spans="1:21" ht="84.75" customHeight="1" x14ac:dyDescent="0.25">
      <c r="A35" s="243">
        <v>11</v>
      </c>
      <c r="B35" s="244" t="s">
        <v>446</v>
      </c>
      <c r="C35" s="244" t="s">
        <v>446</v>
      </c>
      <c r="D35" s="245" t="s">
        <v>440</v>
      </c>
      <c r="E35" s="250" t="s">
        <v>472</v>
      </c>
      <c r="F35" s="251" t="s">
        <v>473</v>
      </c>
      <c r="G35" s="252" t="s">
        <v>475</v>
      </c>
      <c r="H35" s="252" t="s">
        <v>475</v>
      </c>
      <c r="I35" s="252">
        <v>1985</v>
      </c>
      <c r="J35" s="243"/>
      <c r="K35" s="243">
        <v>1985</v>
      </c>
      <c r="L35" s="243">
        <v>10</v>
      </c>
      <c r="M35" s="243">
        <v>10</v>
      </c>
      <c r="N35" s="243"/>
      <c r="O35" s="243"/>
      <c r="P35" s="243">
        <v>2016</v>
      </c>
      <c r="Q35" s="244" t="s">
        <v>587</v>
      </c>
      <c r="R35" s="244" t="s">
        <v>588</v>
      </c>
      <c r="S35" s="244" t="s">
        <v>500</v>
      </c>
      <c r="T35" s="244" t="s">
        <v>501</v>
      </c>
    </row>
    <row r="36" spans="1:21" ht="84.75" customHeight="1" x14ac:dyDescent="0.25">
      <c r="A36" s="243">
        <v>12</v>
      </c>
      <c r="B36" s="244" t="s">
        <v>446</v>
      </c>
      <c r="C36" s="244" t="s">
        <v>446</v>
      </c>
      <c r="D36" s="245" t="s">
        <v>440</v>
      </c>
      <c r="E36" s="250" t="s">
        <v>472</v>
      </c>
      <c r="F36" s="251" t="s">
        <v>473</v>
      </c>
      <c r="G36" s="252" t="s">
        <v>476</v>
      </c>
      <c r="H36" s="252" t="s">
        <v>476</v>
      </c>
      <c r="I36" s="252">
        <v>1985</v>
      </c>
      <c r="J36" s="243"/>
      <c r="K36" s="243">
        <v>1985</v>
      </c>
      <c r="L36" s="243">
        <v>10</v>
      </c>
      <c r="M36" s="243">
        <v>10</v>
      </c>
      <c r="N36" s="243"/>
      <c r="O36" s="243"/>
      <c r="P36" s="243">
        <v>2016</v>
      </c>
      <c r="Q36" s="244" t="s">
        <v>587</v>
      </c>
      <c r="R36" s="244" t="s">
        <v>588</v>
      </c>
      <c r="S36" s="244" t="s">
        <v>500</v>
      </c>
      <c r="T36" s="244" t="s">
        <v>501</v>
      </c>
    </row>
    <row r="37" spans="1:21" ht="84.75" customHeight="1" x14ac:dyDescent="0.25">
      <c r="A37" s="243">
        <v>13</v>
      </c>
      <c r="B37" s="244" t="s">
        <v>446</v>
      </c>
      <c r="C37" s="244" t="s">
        <v>446</v>
      </c>
      <c r="D37" s="245" t="s">
        <v>440</v>
      </c>
      <c r="E37" s="250" t="s">
        <v>477</v>
      </c>
      <c r="F37" s="251" t="s">
        <v>473</v>
      </c>
      <c r="G37" s="252" t="s">
        <v>478</v>
      </c>
      <c r="H37" s="252" t="s">
        <v>478</v>
      </c>
      <c r="I37" s="252">
        <v>1985</v>
      </c>
      <c r="J37" s="243"/>
      <c r="K37" s="243">
        <v>1985</v>
      </c>
      <c r="L37" s="243">
        <v>10</v>
      </c>
      <c r="M37" s="243">
        <v>10</v>
      </c>
      <c r="N37" s="243"/>
      <c r="O37" s="243"/>
      <c r="P37" s="243">
        <v>2012</v>
      </c>
      <c r="Q37" s="244" t="s">
        <v>587</v>
      </c>
      <c r="R37" s="244" t="s">
        <v>588</v>
      </c>
      <c r="S37" s="244" t="s">
        <v>500</v>
      </c>
      <c r="T37" s="244" t="s">
        <v>501</v>
      </c>
    </row>
    <row r="38" spans="1:21" ht="84.75" customHeight="1" x14ac:dyDescent="0.25">
      <c r="A38" s="243">
        <v>14</v>
      </c>
      <c r="B38" s="244" t="s">
        <v>446</v>
      </c>
      <c r="C38" s="244" t="s">
        <v>446</v>
      </c>
      <c r="D38" s="245" t="s">
        <v>440</v>
      </c>
      <c r="E38" s="250" t="s">
        <v>477</v>
      </c>
      <c r="F38" s="251" t="s">
        <v>473</v>
      </c>
      <c r="G38" s="252" t="s">
        <v>479</v>
      </c>
      <c r="H38" s="252" t="s">
        <v>479</v>
      </c>
      <c r="I38" s="252">
        <v>1985</v>
      </c>
      <c r="J38" s="243"/>
      <c r="K38" s="243">
        <v>1985</v>
      </c>
      <c r="L38" s="243">
        <v>10</v>
      </c>
      <c r="M38" s="243">
        <v>10</v>
      </c>
      <c r="N38" s="243"/>
      <c r="O38" s="243"/>
      <c r="P38" s="243" t="s">
        <v>480</v>
      </c>
      <c r="Q38" s="244" t="s">
        <v>587</v>
      </c>
      <c r="R38" s="244" t="s">
        <v>588</v>
      </c>
      <c r="S38" s="244" t="s">
        <v>500</v>
      </c>
      <c r="T38" s="244" t="s">
        <v>501</v>
      </c>
    </row>
    <row r="39" spans="1:21" ht="84.75" customHeight="1" x14ac:dyDescent="0.25">
      <c r="A39" s="243">
        <v>15</v>
      </c>
      <c r="B39" s="244" t="s">
        <v>446</v>
      </c>
      <c r="C39" s="244" t="s">
        <v>446</v>
      </c>
      <c r="D39" s="245" t="s">
        <v>440</v>
      </c>
      <c r="E39" s="250" t="s">
        <v>477</v>
      </c>
      <c r="F39" s="251" t="s">
        <v>473</v>
      </c>
      <c r="G39" s="252" t="s">
        <v>481</v>
      </c>
      <c r="H39" s="252" t="s">
        <v>481</v>
      </c>
      <c r="I39" s="252">
        <v>1985</v>
      </c>
      <c r="J39" s="243"/>
      <c r="K39" s="243">
        <v>1985</v>
      </c>
      <c r="L39" s="243">
        <v>10</v>
      </c>
      <c r="M39" s="243">
        <v>10</v>
      </c>
      <c r="N39" s="243"/>
      <c r="O39" s="243"/>
      <c r="P39" s="243" t="s">
        <v>480</v>
      </c>
      <c r="Q39" s="244" t="s">
        <v>587</v>
      </c>
      <c r="R39" s="244" t="s">
        <v>588</v>
      </c>
      <c r="S39" s="244" t="s">
        <v>500</v>
      </c>
      <c r="T39" s="244" t="s">
        <v>501</v>
      </c>
    </row>
    <row r="40" spans="1:21" ht="84.75" customHeight="1" x14ac:dyDescent="0.25">
      <c r="A40" s="243">
        <v>16</v>
      </c>
      <c r="B40" s="244" t="s">
        <v>446</v>
      </c>
      <c r="C40" s="244" t="s">
        <v>446</v>
      </c>
      <c r="D40" s="245" t="s">
        <v>440</v>
      </c>
      <c r="E40" s="250" t="s">
        <v>477</v>
      </c>
      <c r="F40" s="251" t="s">
        <v>473</v>
      </c>
      <c r="G40" s="252" t="s">
        <v>482</v>
      </c>
      <c r="H40" s="252" t="s">
        <v>482</v>
      </c>
      <c r="I40" s="252">
        <v>1985</v>
      </c>
      <c r="J40" s="243"/>
      <c r="K40" s="243">
        <v>1985</v>
      </c>
      <c r="L40" s="243">
        <v>10</v>
      </c>
      <c r="M40" s="243">
        <v>10</v>
      </c>
      <c r="N40" s="243"/>
      <c r="O40" s="243"/>
      <c r="P40" s="243">
        <v>2016</v>
      </c>
      <c r="Q40" s="244" t="s">
        <v>587</v>
      </c>
      <c r="R40" s="244" t="s">
        <v>588</v>
      </c>
      <c r="S40" s="244" t="s">
        <v>500</v>
      </c>
      <c r="T40" s="244" t="s">
        <v>501</v>
      </c>
    </row>
    <row r="41" spans="1:21" ht="84.75" customHeight="1" x14ac:dyDescent="0.25">
      <c r="A41" s="243">
        <v>17</v>
      </c>
      <c r="B41" s="244" t="s">
        <v>446</v>
      </c>
      <c r="C41" s="244" t="s">
        <v>446</v>
      </c>
      <c r="D41" s="245" t="s">
        <v>440</v>
      </c>
      <c r="E41" s="250" t="s">
        <v>477</v>
      </c>
      <c r="F41" s="251" t="s">
        <v>473</v>
      </c>
      <c r="G41" s="252" t="s">
        <v>483</v>
      </c>
      <c r="H41" s="252" t="s">
        <v>483</v>
      </c>
      <c r="I41" s="252">
        <v>1985</v>
      </c>
      <c r="J41" s="243"/>
      <c r="K41" s="243">
        <v>1985</v>
      </c>
      <c r="L41" s="243">
        <v>10</v>
      </c>
      <c r="M41" s="243">
        <v>10</v>
      </c>
      <c r="N41" s="243"/>
      <c r="O41" s="243"/>
      <c r="P41" s="243" t="s">
        <v>480</v>
      </c>
      <c r="Q41" s="244" t="s">
        <v>587</v>
      </c>
      <c r="R41" s="244" t="s">
        <v>588</v>
      </c>
      <c r="S41" s="244" t="s">
        <v>500</v>
      </c>
      <c r="T41" s="244" t="s">
        <v>501</v>
      </c>
    </row>
    <row r="42" spans="1:21" ht="84.75" customHeight="1" x14ac:dyDescent="0.25">
      <c r="A42" s="243">
        <v>18</v>
      </c>
      <c r="B42" s="244" t="s">
        <v>446</v>
      </c>
      <c r="C42" s="244" t="s">
        <v>446</v>
      </c>
      <c r="D42" s="245" t="s">
        <v>440</v>
      </c>
      <c r="E42" s="250" t="s">
        <v>477</v>
      </c>
      <c r="F42" s="251" t="s">
        <v>473</v>
      </c>
      <c r="G42" s="252" t="s">
        <v>484</v>
      </c>
      <c r="H42" s="252" t="s">
        <v>484</v>
      </c>
      <c r="I42" s="252">
        <v>1985</v>
      </c>
      <c r="J42" s="243"/>
      <c r="K42" s="243">
        <v>1985</v>
      </c>
      <c r="L42" s="243">
        <v>10</v>
      </c>
      <c r="M42" s="243">
        <v>10</v>
      </c>
      <c r="N42" s="243"/>
      <c r="O42" s="243"/>
      <c r="P42" s="243">
        <v>2012</v>
      </c>
      <c r="Q42" s="244" t="s">
        <v>587</v>
      </c>
      <c r="R42" s="244" t="s">
        <v>588</v>
      </c>
      <c r="S42" s="244" t="s">
        <v>500</v>
      </c>
      <c r="T42" s="244" t="s">
        <v>501</v>
      </c>
    </row>
    <row r="43" spans="1:21" ht="84.75" customHeight="1" x14ac:dyDescent="0.25">
      <c r="A43" s="243">
        <v>19</v>
      </c>
      <c r="B43" s="244" t="s">
        <v>446</v>
      </c>
      <c r="C43" s="244" t="s">
        <v>446</v>
      </c>
      <c r="D43" s="245" t="s">
        <v>440</v>
      </c>
      <c r="E43" s="250" t="s">
        <v>477</v>
      </c>
      <c r="F43" s="251" t="s">
        <v>473</v>
      </c>
      <c r="G43" s="252" t="s">
        <v>485</v>
      </c>
      <c r="H43" s="252" t="s">
        <v>485</v>
      </c>
      <c r="I43" s="252">
        <v>1985</v>
      </c>
      <c r="J43" s="243"/>
      <c r="K43" s="243">
        <v>1985</v>
      </c>
      <c r="L43" s="243">
        <v>10</v>
      </c>
      <c r="M43" s="243">
        <v>10</v>
      </c>
      <c r="N43" s="243"/>
      <c r="O43" s="243"/>
      <c r="P43" s="243" t="s">
        <v>480</v>
      </c>
      <c r="Q43" s="244" t="s">
        <v>587</v>
      </c>
      <c r="R43" s="244" t="s">
        <v>588</v>
      </c>
      <c r="S43" s="244" t="s">
        <v>500</v>
      </c>
      <c r="T43" s="244" t="s">
        <v>501</v>
      </c>
    </row>
    <row r="44" spans="1:21" ht="84.75" customHeight="1" x14ac:dyDescent="0.25">
      <c r="A44" s="243">
        <v>20</v>
      </c>
      <c r="B44" s="244" t="s">
        <v>446</v>
      </c>
      <c r="C44" s="244" t="s">
        <v>446</v>
      </c>
      <c r="D44" s="245" t="s">
        <v>440</v>
      </c>
      <c r="E44" s="250" t="s">
        <v>477</v>
      </c>
      <c r="F44" s="251" t="s">
        <v>473</v>
      </c>
      <c r="G44" s="252" t="s">
        <v>486</v>
      </c>
      <c r="H44" s="252" t="s">
        <v>486</v>
      </c>
      <c r="I44" s="252">
        <v>1985</v>
      </c>
      <c r="J44" s="243"/>
      <c r="K44" s="243">
        <v>1985</v>
      </c>
      <c r="L44" s="243">
        <v>10</v>
      </c>
      <c r="M44" s="243">
        <v>10</v>
      </c>
      <c r="N44" s="243"/>
      <c r="O44" s="243"/>
      <c r="P44" s="243" t="s">
        <v>480</v>
      </c>
      <c r="Q44" s="244" t="s">
        <v>587</v>
      </c>
      <c r="R44" s="244" t="s">
        <v>588</v>
      </c>
      <c r="S44" s="244" t="s">
        <v>500</v>
      </c>
      <c r="T44" s="244" t="s">
        <v>501</v>
      </c>
    </row>
    <row r="45" spans="1:21" ht="84.75" customHeight="1" x14ac:dyDescent="0.25">
      <c r="A45" s="243">
        <v>21</v>
      </c>
      <c r="B45" s="244" t="s">
        <v>446</v>
      </c>
      <c r="C45" s="244" t="s">
        <v>446</v>
      </c>
      <c r="D45" s="245" t="s">
        <v>440</v>
      </c>
      <c r="E45" s="250" t="s">
        <v>477</v>
      </c>
      <c r="F45" s="251" t="s">
        <v>473</v>
      </c>
      <c r="G45" s="252" t="s">
        <v>487</v>
      </c>
      <c r="H45" s="252" t="s">
        <v>487</v>
      </c>
      <c r="I45" s="252">
        <v>1985</v>
      </c>
      <c r="J45" s="243"/>
      <c r="K45" s="243">
        <v>1985</v>
      </c>
      <c r="L45" s="243">
        <v>10</v>
      </c>
      <c r="M45" s="243">
        <v>10</v>
      </c>
      <c r="N45" s="243"/>
      <c r="O45" s="243"/>
      <c r="P45" s="243">
        <v>2012</v>
      </c>
      <c r="Q45" s="244" t="s">
        <v>587</v>
      </c>
      <c r="R45" s="244" t="s">
        <v>588</v>
      </c>
      <c r="S45" s="244" t="s">
        <v>500</v>
      </c>
      <c r="T45" s="244" t="s">
        <v>501</v>
      </c>
    </row>
    <row r="46" spans="1:21" ht="84.75" customHeight="1" x14ac:dyDescent="0.25">
      <c r="A46" s="243">
        <v>22</v>
      </c>
      <c r="B46" s="244" t="s">
        <v>446</v>
      </c>
      <c r="C46" s="244" t="s">
        <v>446</v>
      </c>
      <c r="D46" s="245" t="s">
        <v>440</v>
      </c>
      <c r="E46" s="250" t="s">
        <v>477</v>
      </c>
      <c r="F46" s="251" t="s">
        <v>473</v>
      </c>
      <c r="G46" s="252" t="s">
        <v>488</v>
      </c>
      <c r="H46" s="252" t="s">
        <v>488</v>
      </c>
      <c r="I46" s="252">
        <v>1985</v>
      </c>
      <c r="J46" s="243"/>
      <c r="K46" s="243">
        <v>1985</v>
      </c>
      <c r="L46" s="243">
        <v>10</v>
      </c>
      <c r="M46" s="243">
        <v>10</v>
      </c>
      <c r="N46" s="243"/>
      <c r="O46" s="243"/>
      <c r="P46" s="243">
        <v>2012</v>
      </c>
      <c r="Q46" s="244" t="s">
        <v>587</v>
      </c>
      <c r="R46" s="244" t="s">
        <v>588</v>
      </c>
      <c r="S46" s="244" t="s">
        <v>500</v>
      </c>
      <c r="T46" s="244" t="s">
        <v>501</v>
      </c>
    </row>
    <row r="47" spans="1:21" ht="84.75" customHeight="1" x14ac:dyDescent="0.25">
      <c r="A47" s="243">
        <v>23</v>
      </c>
      <c r="B47" s="244" t="s">
        <v>446</v>
      </c>
      <c r="C47" s="244" t="s">
        <v>446</v>
      </c>
      <c r="D47" s="245" t="s">
        <v>440</v>
      </c>
      <c r="E47" s="250" t="s">
        <v>477</v>
      </c>
      <c r="F47" s="251" t="s">
        <v>473</v>
      </c>
      <c r="G47" s="252" t="s">
        <v>489</v>
      </c>
      <c r="H47" s="252" t="s">
        <v>489</v>
      </c>
      <c r="I47" s="252">
        <v>1985</v>
      </c>
      <c r="J47" s="243"/>
      <c r="K47" s="243">
        <v>1985</v>
      </c>
      <c r="L47" s="243">
        <v>10</v>
      </c>
      <c r="M47" s="243">
        <v>10</v>
      </c>
      <c r="N47" s="243"/>
      <c r="O47" s="243"/>
      <c r="P47" s="243" t="s">
        <v>480</v>
      </c>
      <c r="Q47" s="244" t="s">
        <v>587</v>
      </c>
      <c r="R47" s="244" t="s">
        <v>588</v>
      </c>
      <c r="S47" s="244" t="s">
        <v>500</v>
      </c>
      <c r="T47" s="244" t="s">
        <v>501</v>
      </c>
    </row>
    <row r="48" spans="1:21" ht="84.75" customHeight="1" x14ac:dyDescent="0.25">
      <c r="A48" s="243">
        <v>24</v>
      </c>
      <c r="B48" s="244" t="s">
        <v>446</v>
      </c>
      <c r="C48" s="244" t="s">
        <v>446</v>
      </c>
      <c r="D48" s="245" t="s">
        <v>440</v>
      </c>
      <c r="E48" s="250" t="s">
        <v>477</v>
      </c>
      <c r="F48" s="251" t="s">
        <v>473</v>
      </c>
      <c r="G48" s="252" t="s">
        <v>490</v>
      </c>
      <c r="H48" s="252" t="s">
        <v>490</v>
      </c>
      <c r="I48" s="252">
        <v>1985</v>
      </c>
      <c r="J48" s="243"/>
      <c r="K48" s="243">
        <v>1985</v>
      </c>
      <c r="L48" s="243">
        <v>10</v>
      </c>
      <c r="M48" s="243">
        <v>10</v>
      </c>
      <c r="N48" s="243"/>
      <c r="O48" s="243"/>
      <c r="P48" s="243" t="s">
        <v>480</v>
      </c>
      <c r="Q48" s="244" t="s">
        <v>587</v>
      </c>
      <c r="R48" s="244" t="s">
        <v>588</v>
      </c>
      <c r="S48" s="244" t="s">
        <v>500</v>
      </c>
      <c r="T48" s="244" t="s">
        <v>501</v>
      </c>
    </row>
    <row r="49" spans="1:113" ht="84.75" customHeight="1" x14ac:dyDescent="0.25">
      <c r="A49" s="243">
        <v>25</v>
      </c>
      <c r="B49" s="244" t="s">
        <v>446</v>
      </c>
      <c r="C49" s="244" t="s">
        <v>446</v>
      </c>
      <c r="D49" s="245" t="s">
        <v>440</v>
      </c>
      <c r="E49" s="250" t="s">
        <v>477</v>
      </c>
      <c r="F49" s="251" t="s">
        <v>473</v>
      </c>
      <c r="G49" s="252" t="s">
        <v>491</v>
      </c>
      <c r="H49" s="252" t="s">
        <v>491</v>
      </c>
      <c r="I49" s="252">
        <v>1985</v>
      </c>
      <c r="J49" s="243"/>
      <c r="K49" s="243">
        <v>1985</v>
      </c>
      <c r="L49" s="243">
        <v>10</v>
      </c>
      <c r="M49" s="243">
        <v>10</v>
      </c>
      <c r="N49" s="243"/>
      <c r="O49" s="243"/>
      <c r="P49" s="243" t="s">
        <v>480</v>
      </c>
      <c r="Q49" s="244" t="s">
        <v>587</v>
      </c>
      <c r="R49" s="244" t="s">
        <v>588</v>
      </c>
      <c r="S49" s="244" t="s">
        <v>500</v>
      </c>
      <c r="T49" s="244" t="s">
        <v>501</v>
      </c>
    </row>
    <row r="50" spans="1:113" ht="84.75" customHeight="1" x14ac:dyDescent="0.25">
      <c r="A50" s="243">
        <v>26</v>
      </c>
      <c r="B50" s="244" t="s">
        <v>446</v>
      </c>
      <c r="C50" s="244" t="s">
        <v>446</v>
      </c>
      <c r="D50" s="245" t="s">
        <v>440</v>
      </c>
      <c r="E50" s="250" t="s">
        <v>477</v>
      </c>
      <c r="F50" s="251" t="s">
        <v>473</v>
      </c>
      <c r="G50" s="252" t="s">
        <v>492</v>
      </c>
      <c r="H50" s="252" t="s">
        <v>492</v>
      </c>
      <c r="I50" s="252">
        <v>1985</v>
      </c>
      <c r="J50" s="243"/>
      <c r="K50" s="243">
        <v>1985</v>
      </c>
      <c r="L50" s="243">
        <v>10</v>
      </c>
      <c r="M50" s="243">
        <v>10</v>
      </c>
      <c r="N50" s="243"/>
      <c r="O50" s="243"/>
      <c r="P50" s="243" t="s">
        <v>480</v>
      </c>
      <c r="Q50" s="244" t="s">
        <v>587</v>
      </c>
      <c r="R50" s="244" t="s">
        <v>588</v>
      </c>
      <c r="S50" s="244" t="s">
        <v>500</v>
      </c>
      <c r="T50" s="244" t="s">
        <v>501</v>
      </c>
    </row>
    <row r="51" spans="1:113" ht="84.75" customHeight="1" x14ac:dyDescent="0.25">
      <c r="A51" s="243">
        <v>27</v>
      </c>
      <c r="B51" s="244" t="s">
        <v>446</v>
      </c>
      <c r="C51" s="244" t="s">
        <v>446</v>
      </c>
      <c r="D51" s="245" t="s">
        <v>440</v>
      </c>
      <c r="E51" s="250" t="s">
        <v>477</v>
      </c>
      <c r="F51" s="251" t="s">
        <v>473</v>
      </c>
      <c r="G51" s="252" t="s">
        <v>493</v>
      </c>
      <c r="H51" s="252" t="s">
        <v>493</v>
      </c>
      <c r="I51" s="252">
        <v>1985</v>
      </c>
      <c r="J51" s="243"/>
      <c r="K51" s="243">
        <v>1985</v>
      </c>
      <c r="L51" s="243">
        <v>10</v>
      </c>
      <c r="M51" s="243">
        <v>10</v>
      </c>
      <c r="N51" s="243"/>
      <c r="O51" s="243"/>
      <c r="P51" s="243" t="s">
        <v>480</v>
      </c>
      <c r="Q51" s="244" t="s">
        <v>587</v>
      </c>
      <c r="R51" s="244" t="s">
        <v>588</v>
      </c>
      <c r="S51" s="244" t="s">
        <v>500</v>
      </c>
      <c r="T51" s="244" t="s">
        <v>501</v>
      </c>
    </row>
    <row r="52" spans="1:113" ht="23.25" customHeight="1" x14ac:dyDescent="0.25"/>
    <row r="53" spans="1:113" s="253" customFormat="1" ht="26.25" customHeight="1" x14ac:dyDescent="0.2">
      <c r="B53" s="254"/>
      <c r="C53" s="254"/>
      <c r="K53" s="254"/>
    </row>
    <row r="54" spans="1:113" s="253" customFormat="1" x14ac:dyDescent="0.25">
      <c r="B54" s="255" t="s">
        <v>108</v>
      </c>
      <c r="C54" s="255"/>
      <c r="D54" s="255"/>
      <c r="E54" s="255"/>
      <c r="F54" s="255"/>
      <c r="G54" s="255"/>
      <c r="H54" s="255"/>
      <c r="I54" s="255"/>
      <c r="J54" s="255"/>
      <c r="K54" s="255"/>
      <c r="L54" s="255"/>
      <c r="M54" s="255"/>
      <c r="N54" s="255"/>
      <c r="O54" s="255"/>
      <c r="P54" s="255"/>
      <c r="Q54" s="255"/>
      <c r="R54" s="255"/>
    </row>
    <row r="55" spans="1:113" x14ac:dyDescent="0.25">
      <c r="B55" s="375" t="s">
        <v>421</v>
      </c>
      <c r="C55" s="375"/>
      <c r="D55" s="375"/>
      <c r="E55" s="375"/>
      <c r="F55" s="375"/>
      <c r="G55" s="375"/>
      <c r="H55" s="375"/>
      <c r="I55" s="375"/>
      <c r="J55" s="375"/>
      <c r="K55" s="375"/>
      <c r="L55" s="375"/>
      <c r="M55" s="375"/>
      <c r="N55" s="375"/>
      <c r="O55" s="375"/>
      <c r="P55" s="375"/>
      <c r="Q55" s="375"/>
      <c r="R55" s="375"/>
    </row>
    <row r="56" spans="1:113" x14ac:dyDescent="0.25">
      <c r="B56" s="255"/>
      <c r="C56" s="255"/>
      <c r="D56" s="255"/>
      <c r="E56" s="255"/>
      <c r="F56" s="255"/>
      <c r="G56" s="255"/>
      <c r="H56" s="255"/>
      <c r="I56" s="255"/>
      <c r="J56" s="255"/>
      <c r="K56" s="255"/>
      <c r="L56" s="255"/>
      <c r="M56" s="255"/>
      <c r="N56" s="255"/>
      <c r="O56" s="255"/>
      <c r="P56" s="255"/>
      <c r="Q56" s="255"/>
      <c r="R56" s="255"/>
      <c r="S56" s="255"/>
      <c r="T56" s="255"/>
      <c r="U56" s="255"/>
      <c r="V56" s="255"/>
      <c r="AN56" s="255"/>
      <c r="AO56" s="255"/>
      <c r="AP56" s="255"/>
      <c r="AQ56" s="255"/>
      <c r="AR56" s="255"/>
      <c r="AS56" s="255"/>
      <c r="AT56" s="255"/>
      <c r="AU56" s="255"/>
      <c r="AV56" s="255"/>
      <c r="AW56" s="255"/>
      <c r="AX56" s="255"/>
      <c r="AY56" s="255"/>
      <c r="AZ56" s="255"/>
      <c r="BA56" s="255"/>
      <c r="BB56" s="255"/>
      <c r="BC56" s="255"/>
      <c r="BD56" s="255"/>
      <c r="BE56" s="255"/>
      <c r="BF56" s="255"/>
      <c r="BG56" s="255"/>
      <c r="BH56" s="255"/>
      <c r="BI56" s="255"/>
      <c r="BJ56" s="255"/>
      <c r="BK56" s="255"/>
      <c r="BL56" s="255"/>
      <c r="BM56" s="255"/>
      <c r="BN56" s="255"/>
      <c r="BO56" s="255"/>
      <c r="BP56" s="255"/>
      <c r="BQ56" s="255"/>
      <c r="BR56" s="255"/>
      <c r="BS56" s="255"/>
      <c r="BT56" s="255"/>
      <c r="BU56" s="255"/>
      <c r="BV56" s="255"/>
      <c r="BW56" s="255"/>
      <c r="BX56" s="255"/>
      <c r="BY56" s="255"/>
      <c r="BZ56" s="255"/>
      <c r="CA56" s="255"/>
      <c r="CB56" s="255"/>
      <c r="CC56" s="255"/>
      <c r="CD56" s="255"/>
      <c r="CE56" s="255"/>
      <c r="CF56" s="255"/>
      <c r="CG56" s="255"/>
      <c r="CH56" s="255"/>
      <c r="CI56" s="255"/>
      <c r="CJ56" s="255"/>
      <c r="CK56" s="255"/>
      <c r="CL56" s="255"/>
      <c r="CM56" s="255"/>
      <c r="CN56" s="255"/>
      <c r="CO56" s="255"/>
      <c r="CP56" s="255"/>
      <c r="CQ56" s="255"/>
      <c r="CR56" s="255"/>
      <c r="CS56" s="255"/>
      <c r="CT56" s="255"/>
      <c r="CU56" s="255"/>
      <c r="CV56" s="255"/>
      <c r="CW56" s="255"/>
      <c r="CX56" s="255"/>
      <c r="CY56" s="255"/>
      <c r="CZ56" s="255"/>
      <c r="DA56" s="255"/>
      <c r="DB56" s="255"/>
      <c r="DC56" s="255"/>
      <c r="DD56" s="255"/>
      <c r="DE56" s="255"/>
      <c r="DF56" s="255"/>
      <c r="DG56" s="255"/>
      <c r="DH56" s="255"/>
      <c r="DI56" s="255"/>
    </row>
    <row r="57" spans="1:113" x14ac:dyDescent="0.25">
      <c r="B57" s="256" t="s">
        <v>385</v>
      </c>
      <c r="C57" s="256"/>
      <c r="D57" s="256"/>
      <c r="E57" s="256"/>
      <c r="F57" s="257"/>
      <c r="G57" s="257"/>
      <c r="H57" s="256"/>
      <c r="I57" s="256"/>
      <c r="J57" s="256"/>
      <c r="K57" s="256"/>
      <c r="L57" s="256"/>
      <c r="M57" s="256"/>
      <c r="N57" s="256"/>
      <c r="O57" s="256"/>
      <c r="P57" s="256"/>
      <c r="Q57" s="256"/>
      <c r="R57" s="256"/>
      <c r="S57" s="258"/>
      <c r="T57" s="258"/>
      <c r="U57" s="258"/>
      <c r="V57" s="258"/>
      <c r="AN57" s="258"/>
      <c r="AO57" s="258"/>
      <c r="AP57" s="258"/>
      <c r="AQ57" s="258"/>
      <c r="AR57" s="258"/>
      <c r="AS57" s="258"/>
      <c r="AT57" s="258"/>
      <c r="AU57" s="258"/>
      <c r="AV57" s="258"/>
      <c r="AW57" s="258"/>
      <c r="AX57" s="258"/>
      <c r="AY57" s="258"/>
      <c r="AZ57" s="258"/>
      <c r="BA57" s="258"/>
      <c r="BB57" s="258"/>
      <c r="BC57" s="258"/>
      <c r="BD57" s="258"/>
      <c r="BE57" s="258"/>
      <c r="BF57" s="258"/>
      <c r="BG57" s="258"/>
      <c r="BH57" s="258"/>
      <c r="BI57" s="258"/>
      <c r="BJ57" s="258"/>
      <c r="BK57" s="258"/>
      <c r="BL57" s="258"/>
      <c r="BM57" s="258"/>
      <c r="BN57" s="258"/>
      <c r="BO57" s="258"/>
      <c r="BP57" s="258"/>
      <c r="BQ57" s="258"/>
      <c r="BR57" s="258"/>
      <c r="BS57" s="258"/>
      <c r="BT57" s="258"/>
      <c r="BU57" s="258"/>
      <c r="BV57" s="258"/>
      <c r="BW57" s="258"/>
      <c r="BX57" s="258"/>
      <c r="BY57" s="258"/>
      <c r="BZ57" s="258"/>
      <c r="CA57" s="258"/>
      <c r="CB57" s="258"/>
      <c r="CC57" s="258"/>
      <c r="CD57" s="258"/>
      <c r="CE57" s="258"/>
      <c r="CF57" s="258"/>
      <c r="CG57" s="258"/>
      <c r="CH57" s="258"/>
      <c r="CI57" s="258"/>
      <c r="CJ57" s="258"/>
      <c r="CK57" s="258"/>
      <c r="CL57" s="258"/>
      <c r="CM57" s="258"/>
      <c r="CN57" s="258"/>
      <c r="CO57" s="258"/>
      <c r="CP57" s="258"/>
      <c r="CQ57" s="258"/>
      <c r="CR57" s="258"/>
      <c r="CS57" s="258"/>
      <c r="CT57" s="258"/>
      <c r="CU57" s="258"/>
      <c r="CV57" s="258"/>
      <c r="CW57" s="258"/>
      <c r="CX57" s="258"/>
      <c r="CY57" s="258"/>
      <c r="CZ57" s="258"/>
      <c r="DA57" s="258"/>
      <c r="DB57" s="258"/>
      <c r="DC57" s="258"/>
      <c r="DD57" s="258"/>
      <c r="DE57" s="258"/>
      <c r="DF57" s="258"/>
      <c r="DG57" s="258"/>
      <c r="DH57" s="258"/>
      <c r="DI57" s="258"/>
    </row>
    <row r="58" spans="1:113" x14ac:dyDescent="0.25">
      <c r="B58" s="256" t="s">
        <v>107</v>
      </c>
      <c r="C58" s="256"/>
      <c r="D58" s="256"/>
      <c r="E58" s="256"/>
      <c r="F58" s="257"/>
      <c r="G58" s="257"/>
      <c r="H58" s="256"/>
      <c r="I58" s="256"/>
      <c r="J58" s="256"/>
      <c r="K58" s="256"/>
      <c r="L58" s="256"/>
      <c r="M58" s="256"/>
      <c r="N58" s="256"/>
      <c r="O58" s="256"/>
      <c r="P58" s="256"/>
      <c r="Q58" s="256"/>
      <c r="R58" s="256"/>
      <c r="AN58" s="255"/>
      <c r="AO58" s="255"/>
      <c r="AP58" s="255"/>
      <c r="AQ58" s="255"/>
      <c r="AR58" s="255"/>
      <c r="AS58" s="255"/>
      <c r="AT58" s="255"/>
      <c r="AU58" s="255"/>
      <c r="AV58" s="255"/>
      <c r="AW58" s="255"/>
      <c r="AX58" s="255"/>
      <c r="AY58" s="255"/>
      <c r="AZ58" s="255"/>
      <c r="BA58" s="255"/>
      <c r="BB58" s="255"/>
      <c r="BC58" s="255"/>
      <c r="BD58" s="255"/>
      <c r="BE58" s="255"/>
      <c r="BF58" s="255"/>
      <c r="BG58" s="255"/>
      <c r="BH58" s="255"/>
      <c r="BI58" s="255"/>
      <c r="BJ58" s="255"/>
      <c r="BK58" s="255"/>
      <c r="BL58" s="255"/>
      <c r="BM58" s="255"/>
      <c r="BN58" s="255"/>
      <c r="BO58" s="255"/>
      <c r="BP58" s="255"/>
      <c r="BQ58" s="255"/>
      <c r="BR58" s="255"/>
      <c r="BS58" s="255"/>
      <c r="BT58" s="255"/>
      <c r="BU58" s="255"/>
      <c r="BV58" s="255"/>
      <c r="BW58" s="255"/>
      <c r="BX58" s="255"/>
      <c r="BY58" s="255"/>
      <c r="BZ58" s="255"/>
      <c r="CA58" s="255"/>
      <c r="CB58" s="255"/>
      <c r="CC58" s="255"/>
      <c r="CD58" s="255"/>
      <c r="CE58" s="255"/>
      <c r="CF58" s="255"/>
      <c r="CG58" s="255"/>
      <c r="CH58" s="255"/>
      <c r="CI58" s="255"/>
      <c r="CJ58" s="255"/>
      <c r="CK58" s="255"/>
      <c r="CL58" s="255"/>
      <c r="CM58" s="255"/>
      <c r="CN58" s="255"/>
      <c r="CO58" s="255"/>
      <c r="CP58" s="255"/>
      <c r="CQ58" s="255"/>
      <c r="CR58" s="255"/>
      <c r="CS58" s="255"/>
      <c r="CT58" s="255"/>
      <c r="CU58" s="255"/>
      <c r="CV58" s="255"/>
      <c r="CW58" s="255"/>
      <c r="CX58" s="255"/>
      <c r="CY58" s="255"/>
      <c r="CZ58" s="255"/>
      <c r="DA58" s="255"/>
      <c r="DB58" s="255"/>
      <c r="DC58" s="255"/>
      <c r="DD58" s="255"/>
      <c r="DE58" s="255"/>
      <c r="DF58" s="255"/>
      <c r="DG58" s="255"/>
      <c r="DH58" s="255"/>
      <c r="DI58" s="255"/>
    </row>
    <row r="59" spans="1:113" s="257" customFormat="1" x14ac:dyDescent="0.25">
      <c r="B59" s="256" t="s">
        <v>106</v>
      </c>
      <c r="C59" s="256"/>
      <c r="D59" s="256"/>
      <c r="E59" s="256"/>
      <c r="H59" s="256"/>
      <c r="I59" s="256"/>
      <c r="J59" s="256"/>
      <c r="K59" s="256"/>
      <c r="L59" s="256"/>
      <c r="M59" s="256"/>
      <c r="N59" s="256"/>
      <c r="O59" s="256"/>
      <c r="P59" s="256"/>
      <c r="Q59" s="256"/>
      <c r="R59" s="256"/>
      <c r="AN59" s="256"/>
      <c r="AO59" s="256"/>
      <c r="AP59" s="256"/>
      <c r="AQ59" s="256"/>
      <c r="AR59" s="256"/>
      <c r="AS59" s="256"/>
      <c r="AT59" s="256"/>
      <c r="AU59" s="256"/>
      <c r="AV59" s="256"/>
      <c r="AW59" s="256"/>
      <c r="AX59" s="256"/>
      <c r="AY59" s="256"/>
      <c r="AZ59" s="256"/>
      <c r="BA59" s="256"/>
      <c r="BB59" s="256"/>
      <c r="BC59" s="256"/>
      <c r="BD59" s="256"/>
      <c r="BE59" s="256"/>
      <c r="BF59" s="256"/>
      <c r="BG59" s="256"/>
      <c r="BH59" s="256"/>
      <c r="BI59" s="256"/>
      <c r="BJ59" s="256"/>
      <c r="BK59" s="259"/>
      <c r="BL59" s="259"/>
      <c r="BM59" s="259"/>
      <c r="BN59" s="259"/>
      <c r="BO59" s="259"/>
      <c r="BP59" s="259"/>
      <c r="BQ59" s="259"/>
      <c r="BR59" s="259"/>
      <c r="BS59" s="259"/>
      <c r="BT59" s="259"/>
      <c r="BU59" s="259"/>
      <c r="BV59" s="259"/>
      <c r="BW59" s="259"/>
      <c r="BX59" s="259"/>
      <c r="BY59" s="259"/>
      <c r="BZ59" s="259"/>
      <c r="CA59" s="259"/>
      <c r="CB59" s="259"/>
      <c r="CC59" s="259"/>
      <c r="CD59" s="259"/>
      <c r="CE59" s="259"/>
      <c r="CF59" s="259"/>
      <c r="CG59" s="259"/>
      <c r="CH59" s="259"/>
      <c r="CI59" s="259"/>
      <c r="CJ59" s="259"/>
      <c r="CK59" s="259"/>
      <c r="CL59" s="259"/>
      <c r="CM59" s="259"/>
      <c r="CN59" s="259"/>
      <c r="CO59" s="259"/>
      <c r="CP59" s="259"/>
      <c r="CQ59" s="259"/>
      <c r="CR59" s="259"/>
      <c r="CS59" s="259"/>
      <c r="CT59" s="259"/>
      <c r="CU59" s="259"/>
      <c r="CV59" s="259"/>
      <c r="CW59" s="259"/>
      <c r="CX59" s="259"/>
      <c r="CY59" s="259"/>
      <c r="CZ59" s="259"/>
      <c r="DA59" s="259"/>
      <c r="DB59" s="259"/>
      <c r="DC59" s="259"/>
      <c r="DD59" s="259"/>
      <c r="DE59" s="259"/>
      <c r="DF59" s="259"/>
      <c r="DG59" s="259"/>
      <c r="DH59" s="259"/>
      <c r="DI59" s="259"/>
    </row>
    <row r="60" spans="1:113" s="257" customFormat="1" x14ac:dyDescent="0.25">
      <c r="B60" s="256" t="s">
        <v>105</v>
      </c>
      <c r="C60" s="256"/>
      <c r="D60" s="256"/>
      <c r="E60" s="256"/>
      <c r="H60" s="256"/>
      <c r="I60" s="256"/>
      <c r="J60" s="256"/>
      <c r="K60" s="256"/>
      <c r="L60" s="256"/>
      <c r="M60" s="256"/>
      <c r="N60" s="256"/>
      <c r="O60" s="256"/>
      <c r="P60" s="256"/>
      <c r="Q60" s="256"/>
      <c r="R60" s="256"/>
      <c r="S60" s="256"/>
      <c r="T60" s="256"/>
      <c r="U60" s="256"/>
      <c r="V60" s="256"/>
      <c r="AN60" s="256"/>
      <c r="AO60" s="256"/>
      <c r="AP60" s="256"/>
      <c r="AQ60" s="256"/>
      <c r="AR60" s="256"/>
      <c r="AS60" s="256"/>
      <c r="AT60" s="256"/>
      <c r="AU60" s="256"/>
      <c r="AV60" s="256"/>
      <c r="AW60" s="256"/>
      <c r="AX60" s="256"/>
      <c r="AY60" s="256"/>
      <c r="AZ60" s="256"/>
      <c r="BA60" s="256"/>
      <c r="BB60" s="256"/>
      <c r="BC60" s="256"/>
      <c r="BD60" s="256"/>
      <c r="BE60" s="256"/>
      <c r="BF60" s="256"/>
      <c r="BG60" s="256"/>
      <c r="BH60" s="256"/>
      <c r="BI60" s="256"/>
      <c r="BJ60" s="256"/>
      <c r="BK60" s="259"/>
      <c r="BL60" s="259"/>
      <c r="BM60" s="259"/>
      <c r="BN60" s="259"/>
      <c r="BO60" s="259"/>
      <c r="BP60" s="259"/>
      <c r="BQ60" s="259"/>
      <c r="BR60" s="259"/>
      <c r="BS60" s="259"/>
      <c r="BT60" s="259"/>
      <c r="BU60" s="259"/>
      <c r="BV60" s="259"/>
      <c r="BW60" s="259"/>
      <c r="BX60" s="259"/>
      <c r="BY60" s="259"/>
      <c r="BZ60" s="259"/>
      <c r="CA60" s="259"/>
      <c r="CB60" s="259"/>
      <c r="CC60" s="259"/>
      <c r="CD60" s="259"/>
      <c r="CE60" s="259"/>
      <c r="CF60" s="259"/>
      <c r="CG60" s="259"/>
      <c r="CH60" s="259"/>
      <c r="CI60" s="259"/>
      <c r="CJ60" s="259"/>
      <c r="CK60" s="259"/>
      <c r="CL60" s="259"/>
      <c r="CM60" s="259"/>
      <c r="CN60" s="259"/>
      <c r="CO60" s="259"/>
      <c r="CP60" s="259"/>
      <c r="CQ60" s="259"/>
      <c r="CR60" s="259"/>
      <c r="CS60" s="259"/>
      <c r="CT60" s="259"/>
      <c r="CU60" s="259"/>
      <c r="CV60" s="259"/>
      <c r="CW60" s="259"/>
      <c r="CX60" s="259"/>
      <c r="CY60" s="259"/>
      <c r="CZ60" s="259"/>
      <c r="DA60" s="259"/>
      <c r="DB60" s="259"/>
      <c r="DC60" s="259"/>
      <c r="DD60" s="259"/>
      <c r="DE60" s="259"/>
      <c r="DF60" s="259"/>
      <c r="DG60" s="259"/>
      <c r="DH60" s="259"/>
      <c r="DI60" s="259"/>
    </row>
    <row r="61" spans="1:113" s="257" customFormat="1" x14ac:dyDescent="0.25">
      <c r="B61" s="256" t="s">
        <v>104</v>
      </c>
      <c r="C61" s="256"/>
      <c r="D61" s="256"/>
      <c r="E61" s="256"/>
      <c r="H61" s="256"/>
      <c r="I61" s="256"/>
      <c r="J61" s="256"/>
      <c r="K61" s="256"/>
      <c r="L61" s="256"/>
      <c r="M61" s="256"/>
      <c r="N61" s="256"/>
      <c r="O61" s="256"/>
      <c r="P61" s="256"/>
      <c r="Q61" s="256"/>
      <c r="R61" s="256"/>
      <c r="S61" s="256"/>
      <c r="T61" s="256"/>
      <c r="U61" s="256"/>
      <c r="V61" s="256"/>
      <c r="AN61" s="256"/>
      <c r="AO61" s="256"/>
      <c r="AP61" s="256"/>
      <c r="AQ61" s="256"/>
      <c r="AR61" s="256"/>
      <c r="AS61" s="256"/>
      <c r="AT61" s="256"/>
      <c r="AU61" s="256"/>
      <c r="AV61" s="256"/>
      <c r="AW61" s="256"/>
      <c r="AX61" s="256"/>
      <c r="AY61" s="256"/>
      <c r="AZ61" s="256"/>
      <c r="BA61" s="256"/>
      <c r="BB61" s="256"/>
      <c r="BC61" s="256"/>
      <c r="BD61" s="256"/>
      <c r="BE61" s="256"/>
      <c r="BF61" s="256"/>
      <c r="BG61" s="256"/>
      <c r="BH61" s="256"/>
      <c r="BI61" s="256"/>
      <c r="BJ61" s="256"/>
      <c r="BK61" s="259"/>
      <c r="BL61" s="259"/>
      <c r="BM61" s="259"/>
      <c r="BN61" s="259"/>
      <c r="BO61" s="259"/>
      <c r="BP61" s="259"/>
      <c r="BQ61" s="259"/>
      <c r="BR61" s="259"/>
      <c r="BS61" s="259"/>
      <c r="BT61" s="259"/>
      <c r="BU61" s="259"/>
      <c r="BV61" s="259"/>
      <c r="BW61" s="259"/>
      <c r="BX61" s="259"/>
      <c r="BY61" s="259"/>
      <c r="BZ61" s="259"/>
      <c r="CA61" s="259"/>
      <c r="CB61" s="259"/>
      <c r="CC61" s="259"/>
      <c r="CD61" s="259"/>
      <c r="CE61" s="259"/>
      <c r="CF61" s="259"/>
      <c r="CG61" s="259"/>
      <c r="CH61" s="259"/>
      <c r="CI61" s="259"/>
      <c r="CJ61" s="259"/>
      <c r="CK61" s="259"/>
      <c r="CL61" s="259"/>
      <c r="CM61" s="259"/>
      <c r="CN61" s="259"/>
      <c r="CO61" s="259"/>
      <c r="CP61" s="259"/>
      <c r="CQ61" s="259"/>
      <c r="CR61" s="259"/>
      <c r="CS61" s="259"/>
      <c r="CT61" s="259"/>
      <c r="CU61" s="259"/>
      <c r="CV61" s="259"/>
      <c r="CW61" s="259"/>
      <c r="CX61" s="259"/>
      <c r="CY61" s="259"/>
      <c r="CZ61" s="259"/>
      <c r="DA61" s="259"/>
      <c r="DB61" s="259"/>
      <c r="DC61" s="259"/>
      <c r="DD61" s="259"/>
      <c r="DE61" s="259"/>
      <c r="DF61" s="259"/>
      <c r="DG61" s="259"/>
      <c r="DH61" s="259"/>
      <c r="DI61" s="259"/>
    </row>
    <row r="62" spans="1:113" s="257" customFormat="1" x14ac:dyDescent="0.25">
      <c r="B62" s="256" t="s">
        <v>103</v>
      </c>
      <c r="C62" s="256"/>
      <c r="D62" s="256"/>
      <c r="E62" s="256"/>
      <c r="H62" s="256"/>
      <c r="I62" s="256"/>
      <c r="J62" s="256"/>
      <c r="K62" s="256"/>
      <c r="L62" s="256"/>
      <c r="M62" s="256"/>
      <c r="N62" s="256"/>
      <c r="O62" s="256"/>
      <c r="P62" s="256"/>
      <c r="Q62" s="256"/>
      <c r="R62" s="256"/>
      <c r="S62" s="256"/>
      <c r="T62" s="256"/>
      <c r="U62" s="256"/>
      <c r="V62" s="256"/>
      <c r="AN62" s="256"/>
      <c r="AO62" s="256"/>
      <c r="AP62" s="256"/>
      <c r="AQ62" s="256"/>
      <c r="AR62" s="256"/>
      <c r="AS62" s="256"/>
      <c r="AT62" s="256"/>
      <c r="AU62" s="256"/>
      <c r="AV62" s="256"/>
      <c r="AW62" s="256"/>
      <c r="AX62" s="256"/>
      <c r="AY62" s="256"/>
      <c r="AZ62" s="256"/>
      <c r="BA62" s="256"/>
      <c r="BB62" s="256"/>
      <c r="BC62" s="256"/>
      <c r="BD62" s="256"/>
      <c r="BE62" s="256"/>
      <c r="BF62" s="256"/>
      <c r="BG62" s="256"/>
      <c r="BH62" s="256"/>
      <c r="BI62" s="256"/>
      <c r="BJ62" s="256"/>
      <c r="BK62" s="259"/>
      <c r="BL62" s="259"/>
      <c r="BM62" s="259"/>
      <c r="BN62" s="259"/>
      <c r="BO62" s="259"/>
      <c r="BP62" s="259"/>
      <c r="BQ62" s="259"/>
      <c r="BR62" s="259"/>
      <c r="BS62" s="259"/>
      <c r="BT62" s="259"/>
      <c r="BU62" s="259"/>
      <c r="BV62" s="259"/>
      <c r="BW62" s="259"/>
      <c r="BX62" s="259"/>
      <c r="BY62" s="259"/>
      <c r="BZ62" s="259"/>
      <c r="CA62" s="259"/>
      <c r="CB62" s="259"/>
      <c r="CC62" s="259"/>
      <c r="CD62" s="259"/>
      <c r="CE62" s="259"/>
      <c r="CF62" s="259"/>
      <c r="CG62" s="259"/>
      <c r="CH62" s="259"/>
      <c r="CI62" s="259"/>
      <c r="CJ62" s="259"/>
      <c r="CK62" s="259"/>
      <c r="CL62" s="259"/>
      <c r="CM62" s="259"/>
      <c r="CN62" s="259"/>
      <c r="CO62" s="259"/>
      <c r="CP62" s="259"/>
      <c r="CQ62" s="259"/>
      <c r="CR62" s="259"/>
      <c r="CS62" s="259"/>
      <c r="CT62" s="259"/>
      <c r="CU62" s="259"/>
      <c r="CV62" s="259"/>
      <c r="CW62" s="259"/>
      <c r="CX62" s="259"/>
      <c r="CY62" s="259"/>
      <c r="CZ62" s="259"/>
      <c r="DA62" s="259"/>
      <c r="DB62" s="259"/>
      <c r="DC62" s="259"/>
      <c r="DD62" s="259"/>
      <c r="DE62" s="259"/>
      <c r="DF62" s="259"/>
      <c r="DG62" s="259"/>
      <c r="DH62" s="259"/>
      <c r="DI62" s="259"/>
    </row>
    <row r="63" spans="1:113" s="257" customFormat="1" x14ac:dyDescent="0.25">
      <c r="B63" s="256" t="s">
        <v>102</v>
      </c>
      <c r="C63" s="256"/>
      <c r="D63" s="256"/>
      <c r="E63" s="256"/>
      <c r="H63" s="256"/>
      <c r="I63" s="256"/>
      <c r="J63" s="256"/>
      <c r="K63" s="256"/>
      <c r="L63" s="256"/>
      <c r="M63" s="256"/>
      <c r="N63" s="256"/>
      <c r="O63" s="256"/>
      <c r="P63" s="256"/>
      <c r="Q63" s="256"/>
      <c r="R63" s="256"/>
      <c r="S63" s="256"/>
      <c r="T63" s="256"/>
      <c r="U63" s="256"/>
      <c r="V63" s="256"/>
      <c r="AN63" s="256"/>
      <c r="AO63" s="256"/>
      <c r="AP63" s="256"/>
      <c r="AQ63" s="256"/>
      <c r="AR63" s="256"/>
      <c r="AS63" s="256"/>
      <c r="AT63" s="256"/>
      <c r="AU63" s="256"/>
      <c r="AV63" s="256"/>
      <c r="AW63" s="256"/>
      <c r="AX63" s="256"/>
      <c r="AY63" s="256"/>
      <c r="AZ63" s="256"/>
      <c r="BA63" s="256"/>
      <c r="BB63" s="256"/>
      <c r="BC63" s="256"/>
      <c r="BD63" s="256"/>
      <c r="BE63" s="256"/>
      <c r="BF63" s="256"/>
      <c r="BG63" s="256"/>
      <c r="BH63" s="256"/>
      <c r="BI63" s="256"/>
      <c r="BJ63" s="256"/>
      <c r="BK63" s="259"/>
      <c r="BL63" s="259"/>
      <c r="BM63" s="259"/>
      <c r="BN63" s="259"/>
      <c r="BO63" s="259"/>
      <c r="BP63" s="259"/>
      <c r="BQ63" s="259"/>
      <c r="BR63" s="259"/>
      <c r="BS63" s="259"/>
      <c r="BT63" s="259"/>
      <c r="BU63" s="259"/>
      <c r="BV63" s="259"/>
      <c r="BW63" s="259"/>
      <c r="BX63" s="259"/>
      <c r="BY63" s="259"/>
      <c r="BZ63" s="259"/>
      <c r="CA63" s="259"/>
      <c r="CB63" s="259"/>
      <c r="CC63" s="259"/>
      <c r="CD63" s="259"/>
      <c r="CE63" s="259"/>
      <c r="CF63" s="259"/>
      <c r="CG63" s="259"/>
      <c r="CH63" s="259"/>
      <c r="CI63" s="259"/>
      <c r="CJ63" s="259"/>
      <c r="CK63" s="259"/>
      <c r="CL63" s="259"/>
      <c r="CM63" s="259"/>
      <c r="CN63" s="259"/>
      <c r="CO63" s="259"/>
      <c r="CP63" s="259"/>
      <c r="CQ63" s="259"/>
      <c r="CR63" s="259"/>
      <c r="CS63" s="259"/>
      <c r="CT63" s="259"/>
      <c r="CU63" s="259"/>
      <c r="CV63" s="259"/>
      <c r="CW63" s="259"/>
      <c r="CX63" s="259"/>
      <c r="CY63" s="259"/>
      <c r="CZ63" s="259"/>
      <c r="DA63" s="259"/>
      <c r="DB63" s="259"/>
      <c r="DC63" s="259"/>
      <c r="DD63" s="259"/>
      <c r="DE63" s="259"/>
      <c r="DF63" s="259"/>
      <c r="DG63" s="259"/>
      <c r="DH63" s="259"/>
      <c r="DI63" s="259"/>
    </row>
    <row r="64" spans="1:113" s="257" customFormat="1" x14ac:dyDescent="0.25">
      <c r="B64" s="256" t="s">
        <v>101</v>
      </c>
      <c r="C64" s="256"/>
      <c r="D64" s="256"/>
      <c r="E64" s="256"/>
      <c r="H64" s="256"/>
      <c r="I64" s="256"/>
      <c r="J64" s="256"/>
      <c r="K64" s="256"/>
      <c r="L64" s="256"/>
      <c r="M64" s="256"/>
      <c r="N64" s="256"/>
      <c r="O64" s="256"/>
      <c r="P64" s="256"/>
      <c r="Q64" s="256"/>
      <c r="R64" s="256"/>
      <c r="S64" s="256"/>
      <c r="T64" s="256"/>
      <c r="U64" s="256"/>
      <c r="V64" s="256"/>
      <c r="AN64" s="256"/>
      <c r="AO64" s="256"/>
      <c r="AP64" s="256"/>
      <c r="AQ64" s="256"/>
      <c r="AR64" s="256"/>
      <c r="AS64" s="256"/>
      <c r="AT64" s="256"/>
      <c r="AU64" s="256"/>
      <c r="AV64" s="256"/>
      <c r="AW64" s="256"/>
      <c r="AX64" s="256"/>
      <c r="AY64" s="256"/>
      <c r="AZ64" s="256"/>
      <c r="BA64" s="256"/>
      <c r="BB64" s="256"/>
      <c r="BC64" s="256"/>
      <c r="BD64" s="256"/>
      <c r="BE64" s="256"/>
      <c r="BF64" s="256"/>
      <c r="BG64" s="256"/>
      <c r="BH64" s="256"/>
      <c r="BI64" s="256"/>
      <c r="BJ64" s="256"/>
      <c r="BK64" s="259"/>
      <c r="BL64" s="259"/>
      <c r="BM64" s="259"/>
      <c r="BN64" s="259"/>
      <c r="BO64" s="259"/>
      <c r="BP64" s="259"/>
      <c r="BQ64" s="259"/>
      <c r="BR64" s="259"/>
      <c r="BS64" s="259"/>
      <c r="BT64" s="259"/>
      <c r="BU64" s="259"/>
      <c r="BV64" s="259"/>
      <c r="BW64" s="259"/>
      <c r="BX64" s="259"/>
      <c r="BY64" s="259"/>
      <c r="BZ64" s="259"/>
      <c r="CA64" s="259"/>
      <c r="CB64" s="259"/>
      <c r="CC64" s="259"/>
      <c r="CD64" s="259"/>
      <c r="CE64" s="259"/>
      <c r="CF64" s="259"/>
      <c r="CG64" s="259"/>
      <c r="CH64" s="259"/>
      <c r="CI64" s="259"/>
      <c r="CJ64" s="259"/>
      <c r="CK64" s="259"/>
      <c r="CL64" s="259"/>
      <c r="CM64" s="259"/>
      <c r="CN64" s="259"/>
      <c r="CO64" s="259"/>
      <c r="CP64" s="259"/>
      <c r="CQ64" s="259"/>
      <c r="CR64" s="259"/>
      <c r="CS64" s="259"/>
      <c r="CT64" s="259"/>
      <c r="CU64" s="259"/>
      <c r="CV64" s="259"/>
      <c r="CW64" s="259"/>
      <c r="CX64" s="259"/>
      <c r="CY64" s="259"/>
      <c r="CZ64" s="259"/>
      <c r="DA64" s="259"/>
      <c r="DB64" s="259"/>
      <c r="DC64" s="259"/>
      <c r="DD64" s="259"/>
      <c r="DE64" s="259"/>
      <c r="DF64" s="259"/>
      <c r="DG64" s="259"/>
      <c r="DH64" s="259"/>
      <c r="DI64" s="259"/>
    </row>
    <row r="65" spans="2:113" s="257" customFormat="1" x14ac:dyDescent="0.25">
      <c r="B65" s="256" t="s">
        <v>100</v>
      </c>
      <c r="C65" s="256"/>
      <c r="D65" s="256"/>
      <c r="E65" s="256"/>
      <c r="H65" s="256"/>
      <c r="I65" s="256"/>
      <c r="J65" s="256"/>
      <c r="K65" s="256"/>
      <c r="L65" s="256"/>
      <c r="M65" s="256"/>
      <c r="N65" s="256"/>
      <c r="O65" s="256"/>
      <c r="P65" s="256"/>
      <c r="Q65" s="256"/>
      <c r="R65" s="256"/>
      <c r="S65" s="256"/>
      <c r="T65" s="256"/>
      <c r="U65" s="256"/>
      <c r="V65" s="256"/>
      <c r="AN65" s="256"/>
      <c r="AO65" s="256"/>
      <c r="AP65" s="256"/>
      <c r="AQ65" s="256"/>
      <c r="AR65" s="256"/>
      <c r="AS65" s="256"/>
      <c r="AT65" s="256"/>
      <c r="AU65" s="256"/>
      <c r="AV65" s="256"/>
      <c r="AW65" s="256"/>
      <c r="AX65" s="256"/>
      <c r="AY65" s="256"/>
      <c r="AZ65" s="256"/>
      <c r="BA65" s="256"/>
      <c r="BB65" s="256"/>
      <c r="BC65" s="256"/>
      <c r="BD65" s="256"/>
      <c r="BE65" s="256"/>
      <c r="BF65" s="256"/>
      <c r="BG65" s="256"/>
      <c r="BH65" s="256"/>
      <c r="BI65" s="256"/>
      <c r="BJ65" s="256"/>
      <c r="BK65" s="259"/>
      <c r="BL65" s="259"/>
      <c r="BM65" s="259"/>
      <c r="BN65" s="259"/>
      <c r="BO65" s="259"/>
      <c r="BP65" s="259"/>
      <c r="BQ65" s="259"/>
      <c r="BR65" s="259"/>
      <c r="BS65" s="259"/>
      <c r="BT65" s="259"/>
      <c r="BU65" s="259"/>
      <c r="BV65" s="259"/>
      <c r="BW65" s="259"/>
      <c r="BX65" s="259"/>
      <c r="BY65" s="259"/>
      <c r="BZ65" s="259"/>
      <c r="CA65" s="259"/>
      <c r="CB65" s="259"/>
      <c r="CC65" s="259"/>
      <c r="CD65" s="259"/>
      <c r="CE65" s="259"/>
      <c r="CF65" s="259"/>
      <c r="CG65" s="259"/>
      <c r="CH65" s="259"/>
      <c r="CI65" s="259"/>
      <c r="CJ65" s="259"/>
      <c r="CK65" s="259"/>
      <c r="CL65" s="259"/>
      <c r="CM65" s="259"/>
      <c r="CN65" s="259"/>
      <c r="CO65" s="259"/>
      <c r="CP65" s="259"/>
      <c r="CQ65" s="259"/>
      <c r="CR65" s="259"/>
      <c r="CS65" s="259"/>
      <c r="CT65" s="259"/>
      <c r="CU65" s="259"/>
      <c r="CV65" s="259"/>
      <c r="CW65" s="259"/>
      <c r="CX65" s="259"/>
      <c r="CY65" s="259"/>
      <c r="CZ65" s="259"/>
      <c r="DA65" s="259"/>
      <c r="DB65" s="259"/>
      <c r="DC65" s="259"/>
      <c r="DD65" s="259"/>
      <c r="DE65" s="259"/>
      <c r="DF65" s="259"/>
      <c r="DG65" s="259"/>
      <c r="DH65" s="259"/>
      <c r="DI65" s="259"/>
    </row>
    <row r="66" spans="2:113" s="257" customFormat="1" x14ac:dyDescent="0.25">
      <c r="B66" s="256" t="s">
        <v>99</v>
      </c>
      <c r="C66" s="256"/>
      <c r="D66" s="256"/>
      <c r="E66" s="256"/>
      <c r="H66" s="256"/>
      <c r="I66" s="256"/>
      <c r="J66" s="256"/>
      <c r="K66" s="256"/>
      <c r="L66" s="256"/>
      <c r="M66" s="256"/>
      <c r="N66" s="256"/>
      <c r="O66" s="256"/>
      <c r="P66" s="256"/>
      <c r="Q66" s="256"/>
      <c r="R66" s="256"/>
      <c r="S66" s="256"/>
      <c r="T66" s="256"/>
      <c r="U66" s="256"/>
      <c r="V66" s="256"/>
      <c r="AN66" s="256"/>
      <c r="AO66" s="256"/>
      <c r="AP66" s="256"/>
      <c r="AQ66" s="256"/>
      <c r="AR66" s="256"/>
      <c r="AS66" s="256"/>
      <c r="AT66" s="256"/>
      <c r="AU66" s="256"/>
      <c r="AV66" s="256"/>
      <c r="AW66" s="256"/>
      <c r="AX66" s="256"/>
      <c r="AY66" s="256"/>
      <c r="AZ66" s="256"/>
      <c r="BA66" s="256"/>
      <c r="BB66" s="256"/>
      <c r="BC66" s="256"/>
      <c r="BD66" s="256"/>
      <c r="BE66" s="256"/>
      <c r="BF66" s="256"/>
      <c r="BG66" s="256"/>
      <c r="BH66" s="256"/>
      <c r="BI66" s="256"/>
      <c r="BJ66" s="256"/>
      <c r="BK66" s="259"/>
      <c r="BL66" s="259"/>
      <c r="BM66" s="259"/>
      <c r="BN66" s="259"/>
      <c r="BO66" s="259"/>
      <c r="BP66" s="259"/>
      <c r="BQ66" s="259"/>
      <c r="BR66" s="259"/>
      <c r="BS66" s="259"/>
      <c r="BT66" s="259"/>
      <c r="BU66" s="259"/>
      <c r="BV66" s="259"/>
      <c r="BW66" s="259"/>
      <c r="BX66" s="259"/>
      <c r="BY66" s="259"/>
      <c r="BZ66" s="259"/>
      <c r="CA66" s="259"/>
      <c r="CB66" s="259"/>
      <c r="CC66" s="259"/>
      <c r="CD66" s="259"/>
      <c r="CE66" s="259"/>
      <c r="CF66" s="259"/>
      <c r="CG66" s="259"/>
      <c r="CH66" s="259"/>
      <c r="CI66" s="259"/>
      <c r="CJ66" s="259"/>
      <c r="CK66" s="259"/>
      <c r="CL66" s="259"/>
      <c r="CM66" s="259"/>
      <c r="CN66" s="259"/>
      <c r="CO66" s="259"/>
      <c r="CP66" s="259"/>
      <c r="CQ66" s="259"/>
      <c r="CR66" s="259"/>
      <c r="CS66" s="259"/>
      <c r="CT66" s="259"/>
      <c r="CU66" s="259"/>
      <c r="CV66" s="259"/>
      <c r="CW66" s="259"/>
      <c r="CX66" s="259"/>
      <c r="CY66" s="259"/>
      <c r="CZ66" s="259"/>
      <c r="DA66" s="259"/>
      <c r="DB66" s="259"/>
      <c r="DC66" s="259"/>
      <c r="DD66" s="259"/>
      <c r="DE66" s="259"/>
      <c r="DF66" s="259"/>
      <c r="DG66" s="259"/>
      <c r="DH66" s="259"/>
      <c r="DI66" s="259"/>
    </row>
    <row r="67" spans="2:113" s="257" customFormat="1" x14ac:dyDescent="0.25">
      <c r="Q67" s="256"/>
      <c r="R67" s="256"/>
      <c r="S67" s="256"/>
      <c r="T67" s="256"/>
      <c r="U67" s="256"/>
      <c r="V67" s="256"/>
      <c r="AN67" s="256"/>
      <c r="AO67" s="256"/>
      <c r="AP67" s="256"/>
      <c r="AQ67" s="256"/>
      <c r="AR67" s="256"/>
      <c r="AS67" s="256"/>
      <c r="AT67" s="256"/>
      <c r="AU67" s="256"/>
      <c r="AV67" s="256"/>
      <c r="AW67" s="256"/>
      <c r="AX67" s="256"/>
      <c r="AY67" s="256"/>
      <c r="AZ67" s="256"/>
      <c r="BA67" s="256"/>
      <c r="BB67" s="256"/>
      <c r="BC67" s="256"/>
      <c r="BD67" s="256"/>
      <c r="BE67" s="256"/>
      <c r="BF67" s="256"/>
      <c r="BG67" s="256"/>
      <c r="BH67" s="256"/>
      <c r="BI67" s="256"/>
      <c r="BJ67" s="256"/>
      <c r="BK67" s="259"/>
      <c r="BL67" s="259"/>
      <c r="BM67" s="259"/>
      <c r="BN67" s="259"/>
      <c r="BO67" s="259"/>
      <c r="BP67" s="259"/>
      <c r="BQ67" s="259"/>
      <c r="BR67" s="259"/>
      <c r="BS67" s="259"/>
      <c r="BT67" s="259"/>
      <c r="BU67" s="259"/>
      <c r="BV67" s="259"/>
      <c r="BW67" s="259"/>
      <c r="BX67" s="259"/>
      <c r="BY67" s="259"/>
      <c r="BZ67" s="259"/>
      <c r="CA67" s="259"/>
      <c r="CB67" s="259"/>
      <c r="CC67" s="259"/>
      <c r="CD67" s="259"/>
      <c r="CE67" s="259"/>
      <c r="CF67" s="259"/>
      <c r="CG67" s="259"/>
      <c r="CH67" s="259"/>
      <c r="CI67" s="259"/>
      <c r="CJ67" s="259"/>
      <c r="CK67" s="259"/>
      <c r="CL67" s="259"/>
      <c r="CM67" s="259"/>
      <c r="CN67" s="259"/>
      <c r="CO67" s="259"/>
      <c r="CP67" s="259"/>
      <c r="CQ67" s="259"/>
      <c r="CR67" s="259"/>
      <c r="CS67" s="259"/>
      <c r="CT67" s="259"/>
      <c r="CU67" s="259"/>
      <c r="CV67" s="259"/>
      <c r="CW67" s="259"/>
      <c r="CX67" s="259"/>
      <c r="CY67" s="259"/>
      <c r="CZ67" s="259"/>
      <c r="DA67" s="259"/>
      <c r="DB67" s="259"/>
      <c r="DC67" s="259"/>
      <c r="DD67" s="259"/>
      <c r="DE67" s="259"/>
      <c r="DF67" s="259"/>
      <c r="DG67" s="259"/>
      <c r="DH67" s="259"/>
      <c r="DI67" s="259"/>
    </row>
    <row r="68" spans="2:113" s="257" customFormat="1" x14ac:dyDescent="0.25">
      <c r="Q68" s="256"/>
      <c r="R68" s="256"/>
      <c r="S68" s="256"/>
      <c r="T68" s="256"/>
      <c r="U68" s="256"/>
      <c r="V68" s="256"/>
      <c r="W68" s="256"/>
      <c r="X68" s="256"/>
      <c r="Y68" s="256"/>
      <c r="Z68" s="256"/>
      <c r="AA68" s="256"/>
      <c r="AB68" s="256"/>
      <c r="AC68" s="256"/>
      <c r="AD68" s="256"/>
      <c r="AE68" s="256"/>
      <c r="AF68" s="256"/>
      <c r="AG68" s="256"/>
      <c r="AH68" s="256"/>
      <c r="AI68" s="256"/>
      <c r="AJ68" s="256"/>
      <c r="AK68" s="256"/>
      <c r="AL68" s="256"/>
      <c r="AM68" s="256"/>
      <c r="AN68" s="256"/>
      <c r="AO68" s="256"/>
      <c r="AP68" s="256"/>
      <c r="AQ68" s="256"/>
      <c r="AR68" s="256"/>
      <c r="AS68" s="256"/>
      <c r="AT68" s="256"/>
      <c r="AU68" s="256"/>
      <c r="AV68" s="256"/>
      <c r="AW68" s="256"/>
      <c r="AX68" s="256"/>
      <c r="AY68" s="256"/>
      <c r="AZ68" s="256"/>
      <c r="BA68" s="256"/>
      <c r="BB68" s="256"/>
      <c r="BC68" s="256"/>
      <c r="BD68" s="256"/>
      <c r="BE68" s="256"/>
      <c r="BF68" s="256"/>
      <c r="BG68" s="256"/>
      <c r="BH68" s="256"/>
      <c r="BI68" s="256"/>
      <c r="BJ68" s="256"/>
      <c r="BK68" s="259"/>
      <c r="BL68" s="259"/>
      <c r="BM68" s="259"/>
      <c r="BN68" s="259"/>
      <c r="BO68" s="259"/>
      <c r="BP68" s="259"/>
      <c r="BQ68" s="259"/>
      <c r="BR68" s="259"/>
      <c r="BS68" s="259"/>
      <c r="BT68" s="259"/>
      <c r="BU68" s="259"/>
      <c r="BV68" s="259"/>
      <c r="BW68" s="259"/>
      <c r="BX68" s="259"/>
      <c r="BY68" s="259"/>
      <c r="BZ68" s="259"/>
      <c r="CA68" s="259"/>
      <c r="CB68" s="259"/>
      <c r="CC68" s="259"/>
      <c r="CD68" s="259"/>
      <c r="CE68" s="259"/>
      <c r="CF68" s="259"/>
      <c r="CG68" s="259"/>
      <c r="CH68" s="259"/>
      <c r="CI68" s="259"/>
      <c r="CJ68" s="259"/>
      <c r="CK68" s="259"/>
      <c r="CL68" s="259"/>
      <c r="CM68" s="259"/>
      <c r="CN68" s="259"/>
      <c r="CO68" s="259"/>
      <c r="CP68" s="259"/>
      <c r="CQ68" s="259"/>
      <c r="CR68" s="259"/>
      <c r="CS68" s="259"/>
      <c r="CT68" s="259"/>
      <c r="CU68" s="259"/>
      <c r="CV68" s="259"/>
      <c r="CW68" s="259"/>
      <c r="CX68" s="259"/>
      <c r="CY68" s="259"/>
      <c r="CZ68" s="259"/>
      <c r="DA68" s="259"/>
      <c r="DB68" s="259"/>
      <c r="DC68" s="259"/>
      <c r="DD68" s="259"/>
      <c r="DE68" s="259"/>
      <c r="DF68" s="259"/>
      <c r="DG68" s="259"/>
      <c r="DH68" s="259"/>
      <c r="DI68" s="259"/>
    </row>
  </sheetData>
  <mergeCells count="27">
    <mergeCell ref="B55:R5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70" zoomScaleNormal="70" zoomScaleSheetLayoutView="10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316"/>
      <c r="B6" s="316"/>
      <c r="C6" s="316"/>
      <c r="D6" s="316"/>
      <c r="E6" s="316"/>
      <c r="F6" s="316"/>
      <c r="G6" s="316"/>
      <c r="H6" s="316"/>
      <c r="I6" s="316"/>
      <c r="J6" s="316"/>
      <c r="K6" s="316"/>
      <c r="L6" s="316"/>
      <c r="M6" s="316"/>
      <c r="N6" s="316"/>
      <c r="O6" s="316"/>
      <c r="P6" s="316"/>
      <c r="Q6" s="316"/>
      <c r="R6" s="316"/>
      <c r="S6" s="316"/>
      <c r="T6" s="316"/>
    </row>
    <row r="7" spans="1:27" s="12" customFormat="1" x14ac:dyDescent="0.2">
      <c r="E7" s="349" t="s">
        <v>7</v>
      </c>
      <c r="F7" s="349"/>
      <c r="G7" s="349"/>
      <c r="H7" s="349"/>
      <c r="I7" s="349"/>
      <c r="J7" s="349"/>
      <c r="K7" s="349"/>
      <c r="L7" s="349"/>
      <c r="M7" s="349"/>
      <c r="N7" s="349"/>
      <c r="O7" s="349"/>
      <c r="P7" s="349"/>
      <c r="Q7" s="349"/>
      <c r="R7" s="349"/>
      <c r="S7" s="349"/>
      <c r="T7" s="349"/>
      <c r="U7" s="349"/>
      <c r="V7" s="349"/>
      <c r="W7" s="349"/>
      <c r="X7" s="349"/>
      <c r="Y7" s="349"/>
    </row>
    <row r="8" spans="1:27" s="12" customFormat="1" x14ac:dyDescent="0.2">
      <c r="E8" s="320"/>
      <c r="F8" s="320"/>
      <c r="G8" s="320"/>
      <c r="H8" s="320"/>
      <c r="I8" s="320"/>
      <c r="J8" s="320"/>
      <c r="K8" s="320"/>
      <c r="L8" s="320"/>
      <c r="M8" s="320"/>
      <c r="N8" s="320"/>
      <c r="O8" s="320"/>
      <c r="P8" s="320"/>
      <c r="Q8" s="320"/>
      <c r="R8" s="320"/>
      <c r="S8" s="321"/>
      <c r="T8" s="321"/>
      <c r="U8" s="321"/>
      <c r="V8" s="321"/>
      <c r="W8" s="321"/>
    </row>
    <row r="9" spans="1:27" s="12" customFormat="1" ht="18.75" customHeight="1" x14ac:dyDescent="0.2">
      <c r="E9" s="344" t="s">
        <v>509</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45" t="s">
        <v>6</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x14ac:dyDescent="0.2">
      <c r="E11" s="320"/>
      <c r="F11" s="320"/>
      <c r="G11" s="320"/>
      <c r="H11" s="320"/>
      <c r="I11" s="320"/>
      <c r="J11" s="320"/>
      <c r="K11" s="320"/>
      <c r="L11" s="320"/>
      <c r="M11" s="320"/>
      <c r="N11" s="320"/>
      <c r="O11" s="320"/>
      <c r="P11" s="320"/>
      <c r="Q11" s="320"/>
      <c r="R11" s="320"/>
      <c r="S11" s="321"/>
      <c r="T11" s="321"/>
      <c r="U11" s="321"/>
      <c r="V11" s="321"/>
      <c r="W11" s="321"/>
    </row>
    <row r="12" spans="1:27" s="12" customFormat="1" ht="18.75" customHeight="1" x14ac:dyDescent="0.2">
      <c r="E12" s="344" t="str">
        <f>'1. паспорт местоположение'!A12</f>
        <v>F_TP1600.PS.0029</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45" t="s">
        <v>5</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322"/>
      <c r="F14" s="322"/>
      <c r="G14" s="322"/>
      <c r="H14" s="322"/>
      <c r="I14" s="322"/>
      <c r="J14" s="322"/>
      <c r="K14" s="322"/>
      <c r="L14" s="322"/>
      <c r="M14" s="322"/>
      <c r="N14" s="322"/>
      <c r="O14" s="322"/>
      <c r="P14" s="322"/>
      <c r="Q14" s="322"/>
      <c r="R14" s="322"/>
      <c r="S14" s="322"/>
      <c r="T14" s="322"/>
      <c r="U14" s="322"/>
      <c r="V14" s="322"/>
      <c r="W14" s="322"/>
    </row>
    <row r="15" spans="1:27" s="3" customFormat="1" x14ac:dyDescent="0.25">
      <c r="A15" s="323"/>
      <c r="B15" s="323"/>
      <c r="C15" s="323"/>
      <c r="D15" s="323"/>
      <c r="E15" s="344" t="str">
        <f>'1. паспорт местоположение'!A15</f>
        <v>Проектирование реконструкции ПС 110/35/10 кВ Промзона (ОРУ-110 кВ, ОРУ-35 кВ, замена оборудования АСУ ТП, СДТУ, УРЗА)</v>
      </c>
      <c r="F15" s="344"/>
      <c r="G15" s="344"/>
      <c r="H15" s="344"/>
      <c r="I15" s="344"/>
      <c r="J15" s="344"/>
      <c r="K15" s="344"/>
      <c r="L15" s="344"/>
      <c r="M15" s="344"/>
      <c r="N15" s="344"/>
      <c r="O15" s="344"/>
      <c r="P15" s="344"/>
      <c r="Q15" s="344"/>
      <c r="R15" s="344"/>
      <c r="S15" s="344"/>
      <c r="T15" s="344"/>
      <c r="U15" s="344"/>
      <c r="V15" s="344"/>
      <c r="W15" s="344"/>
      <c r="X15" s="344"/>
      <c r="Y15" s="344"/>
      <c r="Z15" s="323"/>
      <c r="AA15" s="323"/>
    </row>
    <row r="16" spans="1:27" s="3" customFormat="1" ht="15" customHeight="1" x14ac:dyDescent="0.25">
      <c r="A16" s="323"/>
      <c r="B16" s="323"/>
      <c r="C16" s="323"/>
      <c r="D16" s="323"/>
      <c r="E16" s="345" t="s">
        <v>4</v>
      </c>
      <c r="F16" s="345"/>
      <c r="G16" s="345"/>
      <c r="H16" s="345"/>
      <c r="I16" s="345"/>
      <c r="J16" s="345"/>
      <c r="K16" s="345"/>
      <c r="L16" s="345"/>
      <c r="M16" s="345"/>
      <c r="N16" s="345"/>
      <c r="O16" s="345"/>
      <c r="P16" s="345"/>
      <c r="Q16" s="345"/>
      <c r="R16" s="345"/>
      <c r="S16" s="345"/>
      <c r="T16" s="345"/>
      <c r="U16" s="345"/>
      <c r="V16" s="345"/>
      <c r="W16" s="345"/>
      <c r="X16" s="345"/>
      <c r="Y16" s="345"/>
      <c r="Z16" s="323"/>
      <c r="AA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389</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0" customFormat="1" ht="21" customHeight="1" x14ac:dyDescent="0.25"/>
    <row r="21" spans="1:27" ht="15.75" customHeight="1" x14ac:dyDescent="0.25">
      <c r="A21" s="379" t="s">
        <v>3</v>
      </c>
      <c r="B21" s="382" t="s">
        <v>395</v>
      </c>
      <c r="C21" s="383"/>
      <c r="D21" s="382" t="s">
        <v>397</v>
      </c>
      <c r="E21" s="383"/>
      <c r="F21" s="377" t="s">
        <v>92</v>
      </c>
      <c r="G21" s="378"/>
      <c r="H21" s="378"/>
      <c r="I21" s="386"/>
      <c r="J21" s="379" t="s">
        <v>398</v>
      </c>
      <c r="K21" s="382" t="s">
        <v>399</v>
      </c>
      <c r="L21" s="383"/>
      <c r="M21" s="382" t="s">
        <v>400</v>
      </c>
      <c r="N21" s="383"/>
      <c r="O21" s="382" t="s">
        <v>388</v>
      </c>
      <c r="P21" s="383"/>
      <c r="Q21" s="382" t="s">
        <v>125</v>
      </c>
      <c r="R21" s="383"/>
      <c r="S21" s="379" t="s">
        <v>124</v>
      </c>
      <c r="T21" s="379" t="s">
        <v>401</v>
      </c>
      <c r="U21" s="379" t="s">
        <v>396</v>
      </c>
      <c r="V21" s="382" t="s">
        <v>123</v>
      </c>
      <c r="W21" s="383"/>
      <c r="X21" s="377" t="s">
        <v>115</v>
      </c>
      <c r="Y21" s="378"/>
      <c r="Z21" s="377" t="s">
        <v>114</v>
      </c>
      <c r="AA21" s="378"/>
    </row>
    <row r="22" spans="1:27" ht="216" customHeight="1" x14ac:dyDescent="0.25">
      <c r="A22" s="387"/>
      <c r="B22" s="384"/>
      <c r="C22" s="385"/>
      <c r="D22" s="384"/>
      <c r="E22" s="385"/>
      <c r="F22" s="377" t="s">
        <v>122</v>
      </c>
      <c r="G22" s="386"/>
      <c r="H22" s="377" t="s">
        <v>121</v>
      </c>
      <c r="I22" s="386"/>
      <c r="J22" s="380"/>
      <c r="K22" s="384"/>
      <c r="L22" s="385"/>
      <c r="M22" s="384"/>
      <c r="N22" s="385"/>
      <c r="O22" s="384"/>
      <c r="P22" s="385"/>
      <c r="Q22" s="384"/>
      <c r="R22" s="385"/>
      <c r="S22" s="380"/>
      <c r="T22" s="380"/>
      <c r="U22" s="380"/>
      <c r="V22" s="384"/>
      <c r="W22" s="385"/>
      <c r="X22" s="77" t="s">
        <v>113</v>
      </c>
      <c r="Y22" s="77" t="s">
        <v>386</v>
      </c>
      <c r="Z22" s="77" t="s">
        <v>112</v>
      </c>
      <c r="AA22" s="77" t="s">
        <v>111</v>
      </c>
    </row>
    <row r="23" spans="1:27" ht="60" customHeight="1" x14ac:dyDescent="0.25">
      <c r="A23" s="380"/>
      <c r="B23" s="135" t="s">
        <v>109</v>
      </c>
      <c r="C23" s="135" t="s">
        <v>110</v>
      </c>
      <c r="D23" s="78" t="s">
        <v>109</v>
      </c>
      <c r="E23" s="78" t="s">
        <v>110</v>
      </c>
      <c r="F23" s="78" t="s">
        <v>109</v>
      </c>
      <c r="G23" s="78" t="s">
        <v>110</v>
      </c>
      <c r="H23" s="78" t="s">
        <v>109</v>
      </c>
      <c r="I23" s="78" t="s">
        <v>110</v>
      </c>
      <c r="J23" s="78" t="s">
        <v>109</v>
      </c>
      <c r="K23" s="78" t="s">
        <v>109</v>
      </c>
      <c r="L23" s="78" t="s">
        <v>110</v>
      </c>
      <c r="M23" s="78" t="s">
        <v>109</v>
      </c>
      <c r="N23" s="78" t="s">
        <v>110</v>
      </c>
      <c r="O23" s="78" t="s">
        <v>109</v>
      </c>
      <c r="P23" s="78" t="s">
        <v>110</v>
      </c>
      <c r="Q23" s="78" t="s">
        <v>109</v>
      </c>
      <c r="R23" s="78" t="s">
        <v>110</v>
      </c>
      <c r="S23" s="78" t="s">
        <v>109</v>
      </c>
      <c r="T23" s="78" t="s">
        <v>109</v>
      </c>
      <c r="U23" s="78" t="s">
        <v>109</v>
      </c>
      <c r="V23" s="78" t="s">
        <v>109</v>
      </c>
      <c r="W23" s="78" t="s">
        <v>110</v>
      </c>
      <c r="X23" s="78" t="s">
        <v>109</v>
      </c>
      <c r="Y23" s="78" t="s">
        <v>109</v>
      </c>
      <c r="Z23" s="77" t="s">
        <v>109</v>
      </c>
      <c r="AA23" s="77" t="s">
        <v>109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0"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7"/>
      <c r="AA26" s="47"/>
    </row>
    <row r="27" spans="1:27" s="48" customFormat="1" ht="12.75" x14ac:dyDescent="0.2">
      <c r="A27" s="49"/>
      <c r="B27" s="49"/>
      <c r="C27" s="49"/>
      <c r="E27" s="49"/>
      <c r="X27" s="81"/>
      <c r="Y27" s="81"/>
      <c r="Z27" s="81"/>
      <c r="AA27" s="8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75" zoomScaleNormal="75"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2022 год</v>
      </c>
      <c r="B5" s="337"/>
      <c r="C5" s="337"/>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49" t="s">
        <v>7</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45" t="s">
        <v>6</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F_TP1600.PS.0029</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45" t="s">
        <v>5</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15.75" x14ac:dyDescent="0.2">
      <c r="A15" s="344" t="str">
        <f>'1. паспорт местоположение'!A15:C15</f>
        <v>Проектирование реконструкции ПС 110/35/10 кВ Промзона (ОРУ-110 кВ, ОРУ-35 кВ, замена оборудования АСУ ТП, СДТУ, УРЗА)</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45" t="s">
        <v>4</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47" t="s">
        <v>381</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63</v>
      </c>
      <c r="B22" s="31" t="s">
        <v>393</v>
      </c>
      <c r="C22" s="30" t="s">
        <v>621</v>
      </c>
      <c r="D22" s="29"/>
      <c r="E22" s="29"/>
      <c r="F22" s="28"/>
      <c r="G22" s="28"/>
      <c r="H22" s="28"/>
      <c r="I22" s="28"/>
      <c r="J22" s="28"/>
      <c r="K22" s="28"/>
      <c r="L22" s="28"/>
      <c r="M22" s="28"/>
      <c r="N22" s="28"/>
      <c r="O22" s="28"/>
      <c r="P22" s="28"/>
      <c r="Q22" s="27"/>
      <c r="R22" s="27"/>
      <c r="S22" s="27"/>
      <c r="T22" s="27"/>
      <c r="U22" s="27"/>
    </row>
    <row r="23" spans="1:21" ht="269.25" customHeight="1" x14ac:dyDescent="0.25">
      <c r="A23" s="24" t="s">
        <v>61</v>
      </c>
      <c r="B23" s="26" t="s">
        <v>58</v>
      </c>
      <c r="C23" s="30" t="s">
        <v>443</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413</v>
      </c>
      <c r="C24" s="25"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414</v>
      </c>
      <c r="C25" s="25" t="s">
        <v>498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221</v>
      </c>
      <c r="C26" s="33" t="s">
        <v>470</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394</v>
      </c>
      <c r="C27" s="30"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t="s">
        <v>556</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zoomScale="70" zoomScaleNormal="7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5" spans="1:28" ht="15.75" x14ac:dyDescent="0.25">
      <c r="A5" s="319"/>
      <c r="B5" s="319"/>
      <c r="C5" s="319"/>
      <c r="D5" s="319"/>
      <c r="E5" s="319"/>
      <c r="F5" s="319"/>
      <c r="G5" s="319"/>
      <c r="H5" s="319"/>
      <c r="I5" s="319"/>
      <c r="J5" s="319"/>
      <c r="K5" s="319"/>
      <c r="L5" s="319"/>
      <c r="M5" s="319"/>
      <c r="N5" s="319"/>
      <c r="O5" s="319"/>
      <c r="P5" s="319"/>
      <c r="Q5" s="319"/>
      <c r="R5" s="319"/>
      <c r="S5" s="319"/>
      <c r="T5" s="319"/>
      <c r="U5" s="319"/>
      <c r="V5" s="319"/>
      <c r="W5" s="319"/>
      <c r="X5" s="319"/>
      <c r="Y5" s="319"/>
      <c r="Z5" s="319"/>
    </row>
    <row r="6" spans="1:28" ht="18.75" x14ac:dyDescent="0.25">
      <c r="A6" s="349" t="s">
        <v>7</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32"/>
      <c r="AB6" s="132"/>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32"/>
      <c r="AB7" s="132"/>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33"/>
      <c r="AB8" s="133"/>
    </row>
    <row r="9" spans="1:28" ht="15.75" x14ac:dyDescent="0.25">
      <c r="A9" s="345" t="s">
        <v>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34"/>
      <c r="AB9" s="13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32"/>
      <c r="AB10" s="132"/>
    </row>
    <row r="11" spans="1:28" ht="15.75" x14ac:dyDescent="0.25">
      <c r="A11" s="344" t="str">
        <f>'1. паспорт местоположение'!A12:C12</f>
        <v>F_TP1600.PS.0029</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33"/>
      <c r="AB11" s="133"/>
    </row>
    <row r="12" spans="1:28" ht="15.75" x14ac:dyDescent="0.25">
      <c r="A12" s="345" t="s">
        <v>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34"/>
      <c r="AB12" s="134"/>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15.75" x14ac:dyDescent="0.25">
      <c r="A14" s="344" t="str">
        <f>'1. паспорт местоположение'!A15:C15</f>
        <v>Проектирование реконструкции ПС 110/35/10 кВ Промзона (ОРУ-110 кВ, ОРУ-35 кВ, замена оборудования АСУ ТП, СДТУ, УРЗА)</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33"/>
      <c r="AB14" s="133"/>
    </row>
    <row r="15" spans="1:28" ht="15.75" x14ac:dyDescent="0.25">
      <c r="A15" s="345" t="s">
        <v>4</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34"/>
      <c r="AB15" s="134"/>
    </row>
    <row r="16" spans="1:28" ht="15.75"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39"/>
      <c r="AB16" s="139"/>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39"/>
      <c r="AB17" s="139"/>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39"/>
      <c r="AB18" s="139"/>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39"/>
      <c r="AB19" s="139"/>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40"/>
      <c r="AB20" s="140"/>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40"/>
      <c r="AB21" s="140"/>
    </row>
    <row r="22" spans="1:28" x14ac:dyDescent="0.25">
      <c r="A22" s="391" t="s">
        <v>412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41"/>
      <c r="AB22" s="141"/>
    </row>
    <row r="23" spans="1:28" ht="32.25" customHeight="1" x14ac:dyDescent="0.25">
      <c r="A23" s="393" t="s">
        <v>286</v>
      </c>
      <c r="B23" s="394"/>
      <c r="C23" s="394"/>
      <c r="D23" s="394"/>
      <c r="E23" s="394"/>
      <c r="F23" s="394"/>
      <c r="G23" s="394"/>
      <c r="H23" s="394"/>
      <c r="I23" s="394"/>
      <c r="J23" s="394"/>
      <c r="K23" s="394"/>
      <c r="L23" s="395"/>
      <c r="M23" s="392" t="s">
        <v>287</v>
      </c>
      <c r="N23" s="392"/>
      <c r="O23" s="392"/>
      <c r="P23" s="392"/>
      <c r="Q23" s="392"/>
      <c r="R23" s="392"/>
      <c r="S23" s="392"/>
      <c r="T23" s="392"/>
      <c r="U23" s="392"/>
      <c r="V23" s="392"/>
      <c r="W23" s="392"/>
      <c r="X23" s="392"/>
      <c r="Y23" s="392"/>
      <c r="Z23" s="392"/>
    </row>
    <row r="24" spans="1:28" ht="151.5" customHeight="1" x14ac:dyDescent="0.25">
      <c r="A24" s="74" t="s">
        <v>224</v>
      </c>
      <c r="B24" s="75" t="s">
        <v>231</v>
      </c>
      <c r="C24" s="74" t="s">
        <v>281</v>
      </c>
      <c r="D24" s="74" t="s">
        <v>225</v>
      </c>
      <c r="E24" s="74" t="s">
        <v>282</v>
      </c>
      <c r="F24" s="74" t="s">
        <v>284</v>
      </c>
      <c r="G24" s="74" t="s">
        <v>283</v>
      </c>
      <c r="H24" s="74" t="s">
        <v>226</v>
      </c>
      <c r="I24" s="74" t="s">
        <v>285</v>
      </c>
      <c r="J24" s="74" t="s">
        <v>232</v>
      </c>
      <c r="K24" s="75" t="s">
        <v>230</v>
      </c>
      <c r="L24" s="75" t="s">
        <v>227</v>
      </c>
      <c r="M24" s="76" t="s">
        <v>239</v>
      </c>
      <c r="N24" s="75" t="s">
        <v>423</v>
      </c>
      <c r="O24" s="74" t="s">
        <v>237</v>
      </c>
      <c r="P24" s="74" t="s">
        <v>238</v>
      </c>
      <c r="Q24" s="74" t="s">
        <v>236</v>
      </c>
      <c r="R24" s="74" t="s">
        <v>226</v>
      </c>
      <c r="S24" s="74" t="s">
        <v>235</v>
      </c>
      <c r="T24" s="74" t="s">
        <v>234</v>
      </c>
      <c r="U24" s="74" t="s">
        <v>280</v>
      </c>
      <c r="V24" s="74" t="s">
        <v>236</v>
      </c>
      <c r="W24" s="89" t="s">
        <v>229</v>
      </c>
      <c r="X24" s="89" t="s">
        <v>241</v>
      </c>
      <c r="Y24" s="89" t="s">
        <v>242</v>
      </c>
      <c r="Z24" s="91" t="s">
        <v>240</v>
      </c>
    </row>
    <row r="25" spans="1:28" ht="16.5" customHeight="1" x14ac:dyDescent="0.25">
      <c r="A25" s="74">
        <v>1</v>
      </c>
      <c r="B25" s="75">
        <v>2</v>
      </c>
      <c r="C25" s="74">
        <v>3</v>
      </c>
      <c r="D25" s="75">
        <v>4</v>
      </c>
      <c r="E25" s="74">
        <v>5</v>
      </c>
      <c r="F25" s="75">
        <v>6</v>
      </c>
      <c r="G25" s="74">
        <v>7</v>
      </c>
      <c r="H25" s="75">
        <v>8</v>
      </c>
      <c r="I25" s="74">
        <v>9</v>
      </c>
      <c r="J25" s="75">
        <v>10</v>
      </c>
      <c r="K25" s="142">
        <v>11</v>
      </c>
      <c r="L25" s="75">
        <v>12</v>
      </c>
      <c r="M25" s="142">
        <v>13</v>
      </c>
      <c r="N25" s="75">
        <v>14</v>
      </c>
      <c r="O25" s="142">
        <v>15</v>
      </c>
      <c r="P25" s="75">
        <v>16</v>
      </c>
      <c r="Q25" s="142">
        <v>17</v>
      </c>
      <c r="R25" s="75">
        <v>18</v>
      </c>
      <c r="S25" s="142">
        <v>19</v>
      </c>
      <c r="T25" s="75">
        <v>20</v>
      </c>
      <c r="U25" s="142">
        <v>21</v>
      </c>
      <c r="V25" s="75">
        <v>22</v>
      </c>
      <c r="W25" s="142">
        <v>23</v>
      </c>
      <c r="X25" s="75">
        <v>24</v>
      </c>
      <c r="Y25" s="142">
        <v>25</v>
      </c>
      <c r="Z25" s="75">
        <v>26</v>
      </c>
    </row>
    <row r="26" spans="1:28" x14ac:dyDescent="0.25">
      <c r="A26" s="69"/>
      <c r="B26" s="69"/>
      <c r="C26" s="69"/>
      <c r="D26" s="69"/>
      <c r="E26" s="69"/>
      <c r="F26" s="70"/>
      <c r="G26" s="70"/>
      <c r="H26" s="69"/>
      <c r="I26" s="70"/>
      <c r="J26" s="70"/>
      <c r="K26" s="71"/>
      <c r="L26" s="72"/>
      <c r="M26" s="69"/>
      <c r="N26" s="69"/>
      <c r="O26" s="69"/>
      <c r="P26" s="69"/>
      <c r="Q26" s="69"/>
      <c r="R26" s="69"/>
      <c r="S26" s="69"/>
      <c r="T26" s="69"/>
      <c r="U26" s="69"/>
      <c r="V26" s="69"/>
      <c r="W26" s="69"/>
      <c r="X26" s="69"/>
      <c r="Y26" s="69"/>
      <c r="Z26" s="69"/>
    </row>
    <row r="27" spans="1:28" x14ac:dyDescent="0.25">
      <c r="A27" s="209" t="s">
        <v>506</v>
      </c>
      <c r="B27" s="69" t="s">
        <v>507</v>
      </c>
      <c r="C27" s="215">
        <v>0.09</v>
      </c>
      <c r="D27" s="70">
        <v>5</v>
      </c>
      <c r="E27" s="70"/>
      <c r="F27" s="70">
        <f>C27*D27</f>
        <v>0.44999999999999996</v>
      </c>
      <c r="G27" s="70"/>
      <c r="H27" s="70">
        <v>226773</v>
      </c>
      <c r="I27" s="210">
        <f>F27/H27</f>
        <v>1.984363217843394E-6</v>
      </c>
      <c r="J27" s="210">
        <f>D27/H27</f>
        <v>2.2048480198259933E-5</v>
      </c>
      <c r="K27" s="71"/>
      <c r="L27" s="69"/>
      <c r="M27" s="71">
        <v>2024</v>
      </c>
      <c r="N27" s="71">
        <v>0</v>
      </c>
      <c r="O27" s="71">
        <f>P27*D27</f>
        <v>0</v>
      </c>
      <c r="P27" s="71">
        <v>0</v>
      </c>
      <c r="Q27" s="71">
        <f>P27/R27</f>
        <v>0</v>
      </c>
      <c r="R27" s="71">
        <v>229520</v>
      </c>
      <c r="S27" s="211">
        <f>O27/R27</f>
        <v>0</v>
      </c>
      <c r="T27" s="212">
        <f>N27/D27</f>
        <v>0</v>
      </c>
      <c r="U27" s="213"/>
      <c r="V27" s="213"/>
      <c r="W27" s="214">
        <f>S27-I27</f>
        <v>-1.984363217843394E-6</v>
      </c>
      <c r="X27" s="214">
        <f>T27-J27</f>
        <v>-2.2048480198259933E-5</v>
      </c>
      <c r="Y27" s="69"/>
      <c r="Z27" s="69"/>
    </row>
    <row r="28" spans="1:28" x14ac:dyDescent="0.25">
      <c r="A28" s="73"/>
      <c r="B28" s="73"/>
      <c r="C28" s="70"/>
      <c r="D28" s="70"/>
      <c r="E28" s="70"/>
      <c r="F28" s="70"/>
      <c r="G28" s="70"/>
      <c r="H28" s="70"/>
      <c r="I28" s="70"/>
      <c r="J28" s="70"/>
      <c r="K28" s="69"/>
      <c r="L28" s="69"/>
      <c r="M28" s="69"/>
      <c r="N28" s="69"/>
      <c r="O28" s="69"/>
      <c r="P28" s="69"/>
      <c r="Q28" s="69"/>
      <c r="R28" s="69"/>
      <c r="S28" s="69"/>
      <c r="T28" s="69"/>
      <c r="U28" s="69"/>
      <c r="V28" s="69"/>
      <c r="W28" s="69"/>
      <c r="X28" s="69"/>
      <c r="Y28" s="69"/>
      <c r="Z28" s="69"/>
    </row>
    <row r="29" spans="1:28" x14ac:dyDescent="0.25">
      <c r="A29" s="69"/>
      <c r="B29" s="69"/>
      <c r="C29" s="69"/>
      <c r="D29" s="69"/>
      <c r="E29" s="69"/>
      <c r="F29" s="69"/>
      <c r="G29" s="69"/>
      <c r="H29" s="69"/>
      <c r="I29" s="69"/>
      <c r="J29" s="69"/>
      <c r="K29" s="69"/>
      <c r="L29" s="69"/>
      <c r="M29" s="69"/>
      <c r="N29" s="69"/>
      <c r="O29" s="69"/>
      <c r="P29" s="69"/>
      <c r="Q29" s="69"/>
      <c r="R29" s="69"/>
      <c r="S29" s="69"/>
      <c r="T29" s="69"/>
      <c r="U29" s="69"/>
      <c r="V29" s="69"/>
      <c r="W29" s="69"/>
      <c r="X29" s="69"/>
      <c r="Y29" s="69"/>
      <c r="Z29" s="69"/>
    </row>
    <row r="33" spans="1:1" x14ac:dyDescent="0.25">
      <c r="A33"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138"/>
      <c r="Q5" s="138"/>
      <c r="R5" s="138"/>
      <c r="S5" s="138"/>
      <c r="T5" s="138"/>
      <c r="U5" s="138"/>
      <c r="V5" s="138"/>
      <c r="W5" s="138"/>
      <c r="X5" s="138"/>
      <c r="Y5" s="138"/>
      <c r="Z5" s="138"/>
      <c r="AA5" s="138"/>
      <c r="AB5" s="138"/>
    </row>
    <row r="6" spans="1:28" s="12" customFormat="1" ht="15.75" x14ac:dyDescent="0.25">
      <c r="A6" s="17"/>
      <c r="B6" s="17"/>
      <c r="L6" s="68"/>
    </row>
    <row r="7" spans="1:28" s="12" customFormat="1" ht="18.75" x14ac:dyDescent="0.2">
      <c r="A7" s="349" t="s">
        <v>7</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45" t="s">
        <v>6</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44" t="str">
        <f>'1. паспорт местоположение'!A12:C12</f>
        <v>F_TP1600.PS.0029</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45" t="s">
        <v>5</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5.75" x14ac:dyDescent="0.2">
      <c r="A15" s="344" t="str">
        <f>'1. паспорт местоположение'!A15:C15</f>
        <v>Проектирование реконструкции ПС 110/35/10 кВ Промзона (ОРУ-110 кВ, ОРУ-35 кВ, замена оборудования АСУ ТП, СДТУ, УРЗА)</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45" t="s">
        <v>4</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99" t="s">
        <v>390</v>
      </c>
      <c r="B18" s="399"/>
      <c r="C18" s="399"/>
      <c r="D18" s="399"/>
      <c r="E18" s="399"/>
      <c r="F18" s="399"/>
      <c r="G18" s="399"/>
      <c r="H18" s="399"/>
      <c r="I18" s="399"/>
      <c r="J18" s="399"/>
      <c r="K18" s="399"/>
      <c r="L18" s="399"/>
      <c r="M18" s="399"/>
      <c r="N18" s="399"/>
      <c r="O18" s="399"/>
      <c r="P18" s="7"/>
      <c r="Q18" s="7"/>
      <c r="R18" s="7"/>
      <c r="S18" s="7"/>
      <c r="T18" s="7"/>
      <c r="U18" s="7"/>
      <c r="V18" s="7"/>
      <c r="W18" s="7"/>
      <c r="X18" s="7"/>
      <c r="Y18" s="7"/>
      <c r="Z18" s="7"/>
    </row>
    <row r="19" spans="1:26" s="3" customFormat="1" ht="78" customHeight="1" x14ac:dyDescent="0.2">
      <c r="A19" s="351" t="s">
        <v>3</v>
      </c>
      <c r="B19" s="351" t="s">
        <v>86</v>
      </c>
      <c r="C19" s="351" t="s">
        <v>85</v>
      </c>
      <c r="D19" s="351" t="s">
        <v>74</v>
      </c>
      <c r="E19" s="396" t="s">
        <v>84</v>
      </c>
      <c r="F19" s="397"/>
      <c r="G19" s="397"/>
      <c r="H19" s="397"/>
      <c r="I19" s="398"/>
      <c r="J19" s="351" t="s">
        <v>83</v>
      </c>
      <c r="K19" s="351"/>
      <c r="L19" s="351"/>
      <c r="M19" s="351"/>
      <c r="N19" s="351"/>
      <c r="O19" s="351"/>
      <c r="P19" s="4"/>
      <c r="Q19" s="4"/>
      <c r="R19" s="4"/>
      <c r="S19" s="4"/>
      <c r="T19" s="4"/>
      <c r="U19" s="4"/>
      <c r="V19" s="4"/>
      <c r="W19" s="4"/>
    </row>
    <row r="20" spans="1:26" s="3" customFormat="1" ht="51" customHeight="1" x14ac:dyDescent="0.2">
      <c r="A20" s="351"/>
      <c r="B20" s="351"/>
      <c r="C20" s="351"/>
      <c r="D20" s="351"/>
      <c r="E20" s="36" t="s">
        <v>82</v>
      </c>
      <c r="F20" s="36" t="s">
        <v>81</v>
      </c>
      <c r="G20" s="36" t="s">
        <v>80</v>
      </c>
      <c r="H20" s="36" t="s">
        <v>79</v>
      </c>
      <c r="I20" s="36" t="s">
        <v>78</v>
      </c>
      <c r="J20" s="36" t="s">
        <v>77</v>
      </c>
      <c r="K20" s="36" t="s">
        <v>2</v>
      </c>
      <c r="L20" s="44" t="s">
        <v>1</v>
      </c>
      <c r="M20" s="43" t="s">
        <v>222</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4" zoomScale="70" zoomScaleNormal="70" zoomScalePageLayoutView="50" workbookViewId="0">
      <selection activeCell="AU18" sqref="AU18"/>
    </sheetView>
  </sheetViews>
  <sheetFormatPr defaultColWidth="9.140625" defaultRowHeight="15" x14ac:dyDescent="0.25"/>
  <cols>
    <col min="1" max="3" width="9.140625" style="310"/>
    <col min="4" max="4" width="18.5703125" style="310" customWidth="1"/>
    <col min="5" max="12" width="9.140625" style="310" hidden="1" customWidth="1"/>
    <col min="13" max="13" width="4.7109375" style="310" hidden="1" customWidth="1"/>
    <col min="14" max="17" width="9.140625" style="310" hidden="1" customWidth="1"/>
    <col min="18" max="18" width="4.7109375" style="310" hidden="1" customWidth="1"/>
    <col min="19" max="36" width="9.140625" style="310" hidden="1" customWidth="1"/>
    <col min="37" max="37" width="9.140625" style="310"/>
    <col min="38" max="38" width="7.7109375" style="310" customWidth="1"/>
    <col min="39" max="39" width="3.140625" style="310" customWidth="1"/>
    <col min="40" max="40" width="13.5703125" style="310" customWidth="1"/>
    <col min="41" max="41" width="16.5703125" style="310" customWidth="1"/>
    <col min="42" max="42" width="15.7109375" style="310" customWidth="1"/>
    <col min="43" max="43" width="9.5703125" style="310" customWidth="1"/>
    <col min="44" max="44" width="8.5703125" style="310" customWidth="1"/>
    <col min="45" max="16384" width="9.140625" style="310"/>
  </cols>
  <sheetData>
    <row r="1" spans="1:44" s="18" customFormat="1" ht="18.75" customHeight="1" x14ac:dyDescent="0.2">
      <c r="I1" s="152"/>
      <c r="J1" s="152"/>
      <c r="K1" s="35" t="s">
        <v>67</v>
      </c>
      <c r="AR1" s="35" t="s">
        <v>67</v>
      </c>
    </row>
    <row r="2" spans="1:44" s="18" customFormat="1" ht="18.75" customHeight="1" x14ac:dyDescent="0.3">
      <c r="I2" s="152"/>
      <c r="J2" s="152"/>
      <c r="K2" s="15" t="s">
        <v>8</v>
      </c>
      <c r="AR2" s="15" t="s">
        <v>8</v>
      </c>
    </row>
    <row r="3" spans="1:44" s="18" customFormat="1" ht="18.75" x14ac:dyDescent="0.3">
      <c r="A3" s="303"/>
      <c r="I3" s="152"/>
      <c r="J3" s="152"/>
      <c r="K3" s="15" t="s">
        <v>66</v>
      </c>
      <c r="AR3" s="15" t="s">
        <v>494</v>
      </c>
    </row>
    <row r="4" spans="1:44" s="18" customFormat="1" ht="18.75" x14ac:dyDescent="0.3">
      <c r="A4" s="303"/>
      <c r="I4" s="152"/>
      <c r="J4" s="152"/>
      <c r="K4" s="15"/>
    </row>
    <row r="5" spans="1:44" s="18" customFormat="1" ht="18.75" customHeight="1" x14ac:dyDescent="0.2">
      <c r="A5" s="337" t="s">
        <v>608</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8" customFormat="1" ht="18.75" x14ac:dyDescent="0.3">
      <c r="A6" s="303"/>
      <c r="I6" s="152"/>
      <c r="J6" s="152"/>
      <c r="K6" s="15"/>
    </row>
    <row r="7" spans="1:44" s="18" customFormat="1" ht="18.75" x14ac:dyDescent="0.2">
      <c r="A7" s="409" t="s">
        <v>7</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8" customFormat="1" ht="18.75" x14ac:dyDescent="0.2">
      <c r="A8" s="304"/>
      <c r="B8" s="304"/>
      <c r="C8" s="304"/>
      <c r="D8" s="304"/>
      <c r="E8" s="304"/>
      <c r="F8" s="304"/>
      <c r="G8" s="304"/>
      <c r="H8" s="304"/>
      <c r="I8" s="304"/>
      <c r="J8" s="304"/>
      <c r="K8" s="304"/>
      <c r="L8" s="305"/>
      <c r="M8" s="305"/>
      <c r="N8" s="305"/>
      <c r="O8" s="305"/>
      <c r="P8" s="305"/>
      <c r="Q8" s="305"/>
      <c r="R8" s="305"/>
      <c r="S8" s="305"/>
      <c r="T8" s="305"/>
      <c r="U8" s="305"/>
      <c r="V8" s="305"/>
      <c r="W8" s="305"/>
      <c r="X8" s="305"/>
      <c r="Y8" s="305"/>
    </row>
    <row r="9" spans="1:44" s="18" customFormat="1" ht="18.75" customHeight="1" x14ac:dyDescent="0.2">
      <c r="A9" s="410" t="s">
        <v>509</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8" customFormat="1" ht="18.75" customHeight="1" x14ac:dyDescent="0.2">
      <c r="A10" s="411" t="s">
        <v>6</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18" customFormat="1" ht="18.75" x14ac:dyDescent="0.2">
      <c r="A11" s="304"/>
      <c r="B11" s="304"/>
      <c r="C11" s="304"/>
      <c r="D11" s="304"/>
      <c r="E11" s="304"/>
      <c r="F11" s="304"/>
      <c r="G11" s="304"/>
      <c r="H11" s="304"/>
      <c r="I11" s="304"/>
      <c r="J11" s="304"/>
      <c r="K11" s="304"/>
      <c r="L11" s="305"/>
      <c r="M11" s="305"/>
      <c r="N11" s="305"/>
      <c r="O11" s="305"/>
      <c r="P11" s="305"/>
      <c r="Q11" s="305"/>
      <c r="R11" s="305"/>
      <c r="S11" s="305"/>
      <c r="T11" s="305"/>
      <c r="U11" s="305"/>
      <c r="V11" s="305"/>
      <c r="W11" s="305"/>
      <c r="X11" s="305"/>
      <c r="Y11" s="305"/>
    </row>
    <row r="12" spans="1:44" s="18" customFormat="1" ht="18.75" customHeight="1" x14ac:dyDescent="0.2">
      <c r="A12" s="410" t="str">
        <f>'4. паспортбюджет'!A12:O12</f>
        <v>F_TP1600.PS.0029</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8" customFormat="1" ht="18.75" customHeight="1" x14ac:dyDescent="0.2">
      <c r="A13" s="411" t="s">
        <v>5</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307" customFormat="1" ht="15.75" customHeight="1"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44" s="308" customFormat="1" ht="45.75" customHeight="1" x14ac:dyDescent="0.2">
      <c r="A15" s="412" t="str">
        <f>'4. паспортбюджет'!A15:O15</f>
        <v>Проектирование реконструкции ПС 110/35/10 кВ Промзона (ОРУ-110 кВ, ОРУ-35 кВ, замена оборудования АСУ ТП, СДТУ, УРЗА)</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08" customFormat="1" ht="15" customHeight="1" x14ac:dyDescent="0.2">
      <c r="A16" s="411" t="s">
        <v>4</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5" s="308"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row>
    <row r="18" spans="1:45" s="308" customFormat="1" ht="15" customHeight="1" x14ac:dyDescent="0.2">
      <c r="A18" s="413" t="s">
        <v>391</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45" ht="18.75" x14ac:dyDescent="0.25">
      <c r="AO19" s="311"/>
      <c r="AP19" s="311"/>
      <c r="AQ19" s="311"/>
      <c r="AR19" s="35"/>
    </row>
    <row r="20" spans="1:45" ht="18.75" x14ac:dyDescent="0.3">
      <c r="AO20" s="311"/>
      <c r="AP20" s="311"/>
      <c r="AQ20" s="311"/>
      <c r="AR20" s="15"/>
    </row>
    <row r="21" spans="1:45" ht="20.25" customHeight="1" x14ac:dyDescent="0.3">
      <c r="AO21" s="311"/>
      <c r="AP21" s="311"/>
      <c r="AQ21" s="311"/>
      <c r="AR21" s="15"/>
    </row>
    <row r="22" spans="1:45" s="308" customFormat="1" ht="15" customHeight="1" x14ac:dyDescent="0.2">
      <c r="A22" s="411"/>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411"/>
      <c r="AB22" s="411"/>
      <c r="AC22" s="411"/>
      <c r="AD22" s="411"/>
      <c r="AE22" s="411"/>
      <c r="AF22" s="411"/>
      <c r="AG22" s="411"/>
      <c r="AH22" s="411"/>
      <c r="AI22" s="411"/>
      <c r="AJ22" s="411"/>
      <c r="AK22" s="411"/>
      <c r="AL22" s="411"/>
      <c r="AM22" s="411"/>
      <c r="AN22" s="411"/>
      <c r="AO22" s="411"/>
      <c r="AP22" s="411"/>
      <c r="AQ22" s="411"/>
      <c r="AR22" s="411"/>
    </row>
    <row r="23" spans="1:45" ht="15.75" x14ac:dyDescent="0.25">
      <c r="A23" s="312"/>
      <c r="B23" s="312"/>
      <c r="C23" s="312"/>
      <c r="D23" s="312"/>
      <c r="E23" s="312"/>
      <c r="F23" s="312"/>
      <c r="G23" s="312"/>
      <c r="H23" s="312"/>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2"/>
      <c r="AN23" s="312"/>
      <c r="AO23" s="312"/>
      <c r="AP23" s="312"/>
      <c r="AQ23" s="312"/>
      <c r="AR23" s="312"/>
      <c r="AS23" s="312"/>
    </row>
    <row r="24" spans="1:45" ht="14.25" customHeight="1" thickBot="1" x14ac:dyDescent="0.3">
      <c r="A24" s="414" t="s">
        <v>430</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431</v>
      </c>
      <c r="AL24" s="414"/>
      <c r="AM24" s="276"/>
      <c r="AN24" s="276"/>
      <c r="AO24" s="313"/>
      <c r="AP24" s="313"/>
      <c r="AQ24" s="313"/>
      <c r="AR24" s="313"/>
      <c r="AS24" s="277"/>
    </row>
    <row r="25" spans="1:45" ht="12.75" customHeight="1" x14ac:dyDescent="0.25">
      <c r="A25" s="415" t="s">
        <v>563</v>
      </c>
      <c r="B25" s="416"/>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417"/>
      <c r="AL25" s="417"/>
      <c r="AM25" s="278"/>
      <c r="AN25" s="418" t="s">
        <v>432</v>
      </c>
      <c r="AO25" s="418"/>
      <c r="AP25" s="418"/>
      <c r="AQ25" s="400"/>
      <c r="AR25" s="400"/>
      <c r="AS25" s="277"/>
    </row>
    <row r="26" spans="1:45" ht="17.25" customHeight="1" x14ac:dyDescent="0.25">
      <c r="A26" s="401" t="s">
        <v>433</v>
      </c>
      <c r="B26" s="402"/>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c r="AD26" s="402"/>
      <c r="AE26" s="402"/>
      <c r="AF26" s="402"/>
      <c r="AG26" s="402"/>
      <c r="AH26" s="402"/>
      <c r="AI26" s="402"/>
      <c r="AJ26" s="402"/>
      <c r="AK26" s="403"/>
      <c r="AL26" s="403"/>
      <c r="AM26" s="278"/>
      <c r="AN26" s="404" t="s">
        <v>434</v>
      </c>
      <c r="AO26" s="405"/>
      <c r="AP26" s="406"/>
      <c r="AQ26" s="407"/>
      <c r="AR26" s="408"/>
      <c r="AS26" s="277"/>
    </row>
    <row r="27" spans="1:45" ht="17.25" customHeight="1" x14ac:dyDescent="0.25">
      <c r="A27" s="401" t="s">
        <v>435</v>
      </c>
      <c r="B27" s="402"/>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c r="AD27" s="402"/>
      <c r="AE27" s="402"/>
      <c r="AF27" s="402"/>
      <c r="AG27" s="402"/>
      <c r="AH27" s="402"/>
      <c r="AI27" s="402"/>
      <c r="AJ27" s="402"/>
      <c r="AK27" s="403"/>
      <c r="AL27" s="403"/>
      <c r="AM27" s="278"/>
      <c r="AN27" s="404" t="s">
        <v>436</v>
      </c>
      <c r="AO27" s="405"/>
      <c r="AP27" s="406"/>
      <c r="AQ27" s="407"/>
      <c r="AR27" s="408"/>
      <c r="AS27" s="277"/>
    </row>
    <row r="28" spans="1:45" ht="27.75" customHeight="1" thickBot="1" x14ac:dyDescent="0.3">
      <c r="A28" s="425" t="s">
        <v>437</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428"/>
      <c r="AL28" s="428"/>
      <c r="AM28" s="278"/>
      <c r="AN28" s="429" t="s">
        <v>564</v>
      </c>
      <c r="AO28" s="430"/>
      <c r="AP28" s="431"/>
      <c r="AQ28" s="407"/>
      <c r="AR28" s="408"/>
      <c r="AS28" s="277"/>
    </row>
    <row r="29" spans="1:45" ht="17.25" customHeight="1" x14ac:dyDescent="0.25">
      <c r="A29" s="419" t="s">
        <v>438</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17"/>
      <c r="AL29" s="417"/>
      <c r="AM29" s="278"/>
      <c r="AN29" s="422"/>
      <c r="AO29" s="423"/>
      <c r="AP29" s="423"/>
      <c r="AQ29" s="407"/>
      <c r="AR29" s="424"/>
      <c r="AS29" s="277"/>
    </row>
    <row r="30" spans="1:45" ht="17.25" customHeight="1" x14ac:dyDescent="0.25">
      <c r="A30" s="401" t="s">
        <v>565</v>
      </c>
      <c r="B30" s="402"/>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c r="AD30" s="402"/>
      <c r="AE30" s="402"/>
      <c r="AF30" s="402"/>
      <c r="AG30" s="402"/>
      <c r="AH30" s="402"/>
      <c r="AI30" s="402"/>
      <c r="AJ30" s="402"/>
      <c r="AK30" s="403"/>
      <c r="AL30" s="403"/>
      <c r="AM30" s="278"/>
      <c r="AS30" s="277"/>
    </row>
    <row r="31" spans="1:45" ht="17.25" customHeight="1" x14ac:dyDescent="0.25">
      <c r="A31" s="401" t="s">
        <v>277</v>
      </c>
      <c r="B31" s="402"/>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c r="AD31" s="402"/>
      <c r="AE31" s="402"/>
      <c r="AF31" s="402"/>
      <c r="AG31" s="402"/>
      <c r="AH31" s="402"/>
      <c r="AI31" s="402"/>
      <c r="AJ31" s="402"/>
      <c r="AK31" s="403"/>
      <c r="AL31" s="403"/>
      <c r="AM31" s="278"/>
      <c r="AN31" s="278"/>
      <c r="AO31" s="279"/>
      <c r="AP31" s="279"/>
      <c r="AQ31" s="279"/>
      <c r="AR31" s="279"/>
      <c r="AS31" s="277"/>
    </row>
    <row r="32" spans="1:45" ht="17.25" customHeight="1" x14ac:dyDescent="0.25">
      <c r="A32" s="401" t="s">
        <v>256</v>
      </c>
      <c r="B32" s="402"/>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c r="AD32" s="402"/>
      <c r="AE32" s="402"/>
      <c r="AF32" s="402"/>
      <c r="AG32" s="402"/>
      <c r="AH32" s="402"/>
      <c r="AI32" s="402"/>
      <c r="AJ32" s="402"/>
      <c r="AK32" s="403"/>
      <c r="AL32" s="403"/>
      <c r="AM32" s="278"/>
      <c r="AN32" s="278"/>
      <c r="AO32" s="278"/>
      <c r="AP32" s="278"/>
      <c r="AQ32" s="278"/>
      <c r="AR32" s="278"/>
      <c r="AS32" s="277"/>
    </row>
    <row r="33" spans="1:45" ht="17.25" customHeight="1" x14ac:dyDescent="0.25">
      <c r="A33" s="401" t="s">
        <v>276</v>
      </c>
      <c r="B33" s="402"/>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c r="AD33" s="402"/>
      <c r="AE33" s="402"/>
      <c r="AF33" s="402"/>
      <c r="AG33" s="402"/>
      <c r="AH33" s="402"/>
      <c r="AI33" s="402"/>
      <c r="AJ33" s="402"/>
      <c r="AK33" s="434"/>
      <c r="AL33" s="434"/>
      <c r="AM33" s="278"/>
      <c r="AN33" s="278"/>
      <c r="AO33" s="278"/>
      <c r="AP33" s="278"/>
      <c r="AQ33" s="278"/>
      <c r="AR33" s="278"/>
      <c r="AS33" s="277"/>
    </row>
    <row r="34" spans="1:45" ht="17.25" customHeight="1" x14ac:dyDescent="0.25">
      <c r="A34" s="401" t="s">
        <v>275</v>
      </c>
      <c r="B34" s="402"/>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c r="AD34" s="402"/>
      <c r="AE34" s="402"/>
      <c r="AF34" s="402"/>
      <c r="AG34" s="402"/>
      <c r="AH34" s="402"/>
      <c r="AI34" s="402"/>
      <c r="AJ34" s="402"/>
      <c r="AK34" s="403"/>
      <c r="AL34" s="403"/>
      <c r="AM34" s="278"/>
      <c r="AN34" s="278"/>
      <c r="AO34" s="278"/>
      <c r="AP34" s="278"/>
      <c r="AQ34" s="278"/>
      <c r="AR34" s="278"/>
      <c r="AS34" s="277"/>
    </row>
    <row r="35" spans="1:45" ht="17.25" customHeight="1" x14ac:dyDescent="0.25">
      <c r="A35" s="401"/>
      <c r="B35" s="402"/>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c r="AD35" s="402"/>
      <c r="AE35" s="402"/>
      <c r="AF35" s="402"/>
      <c r="AG35" s="402"/>
      <c r="AH35" s="402"/>
      <c r="AI35" s="402"/>
      <c r="AJ35" s="402"/>
      <c r="AK35" s="403"/>
      <c r="AL35" s="403"/>
      <c r="AM35" s="278"/>
      <c r="AN35" s="278"/>
      <c r="AO35" s="278"/>
      <c r="AP35" s="278"/>
      <c r="AQ35" s="278"/>
      <c r="AR35" s="278"/>
      <c r="AS35" s="277"/>
    </row>
    <row r="36" spans="1:45" ht="17.25" customHeight="1" thickBot="1" x14ac:dyDescent="0.3">
      <c r="A36" s="432" t="s">
        <v>249</v>
      </c>
      <c r="B36" s="433"/>
      <c r="C36" s="433"/>
      <c r="D36" s="433"/>
      <c r="E36" s="433"/>
      <c r="F36" s="433"/>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3"/>
      <c r="AK36" s="428"/>
      <c r="AL36" s="428"/>
      <c r="AM36" s="278"/>
      <c r="AN36" s="278"/>
      <c r="AO36" s="278"/>
      <c r="AP36" s="278"/>
      <c r="AQ36" s="278"/>
      <c r="AR36" s="278"/>
      <c r="AS36" s="277"/>
    </row>
    <row r="37" spans="1:45" ht="17.25" customHeight="1" x14ac:dyDescent="0.25">
      <c r="A37" s="415"/>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417"/>
      <c r="AL37" s="417"/>
      <c r="AM37" s="278"/>
      <c r="AN37" s="278"/>
      <c r="AO37" s="278"/>
      <c r="AP37" s="278"/>
      <c r="AQ37" s="278"/>
      <c r="AR37" s="278"/>
      <c r="AS37" s="277"/>
    </row>
    <row r="38" spans="1:45" ht="17.25" customHeight="1" x14ac:dyDescent="0.25">
      <c r="A38" s="401" t="s">
        <v>274</v>
      </c>
      <c r="B38" s="402"/>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c r="AD38" s="402"/>
      <c r="AE38" s="402"/>
      <c r="AF38" s="402"/>
      <c r="AG38" s="402"/>
      <c r="AH38" s="402"/>
      <c r="AI38" s="402"/>
      <c r="AJ38" s="402"/>
      <c r="AK38" s="403"/>
      <c r="AL38" s="403"/>
      <c r="AM38" s="278"/>
      <c r="AN38" s="278"/>
      <c r="AO38" s="278"/>
      <c r="AP38" s="278"/>
      <c r="AQ38" s="278"/>
      <c r="AR38" s="278"/>
      <c r="AS38" s="277"/>
    </row>
    <row r="39" spans="1:45" ht="17.25" customHeight="1" thickBot="1" x14ac:dyDescent="0.3">
      <c r="A39" s="432" t="s">
        <v>273</v>
      </c>
      <c r="B39" s="433"/>
      <c r="C39" s="433"/>
      <c r="D39" s="433"/>
      <c r="E39" s="433"/>
      <c r="F39" s="433"/>
      <c r="G39" s="433"/>
      <c r="H39" s="433"/>
      <c r="I39" s="433"/>
      <c r="J39" s="433"/>
      <c r="K39" s="433"/>
      <c r="L39" s="433"/>
      <c r="M39" s="433"/>
      <c r="N39" s="433"/>
      <c r="O39" s="433"/>
      <c r="P39" s="433"/>
      <c r="Q39" s="433"/>
      <c r="R39" s="433"/>
      <c r="S39" s="433"/>
      <c r="T39" s="433"/>
      <c r="U39" s="433"/>
      <c r="V39" s="433"/>
      <c r="W39" s="433"/>
      <c r="X39" s="433"/>
      <c r="Y39" s="433"/>
      <c r="Z39" s="433"/>
      <c r="AA39" s="433"/>
      <c r="AB39" s="433"/>
      <c r="AC39" s="433"/>
      <c r="AD39" s="433"/>
      <c r="AE39" s="433"/>
      <c r="AF39" s="433"/>
      <c r="AG39" s="433"/>
      <c r="AH39" s="433"/>
      <c r="AI39" s="433"/>
      <c r="AJ39" s="433"/>
      <c r="AK39" s="428"/>
      <c r="AL39" s="428"/>
      <c r="AM39" s="278"/>
      <c r="AN39" s="278"/>
      <c r="AO39" s="278"/>
      <c r="AP39" s="278"/>
      <c r="AQ39" s="278"/>
      <c r="AR39" s="278"/>
      <c r="AS39" s="277"/>
    </row>
    <row r="40" spans="1:45" ht="17.25" customHeight="1" x14ac:dyDescent="0.25">
      <c r="A40" s="415" t="s">
        <v>566</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7"/>
      <c r="AL40" s="417"/>
      <c r="AM40" s="278"/>
      <c r="AN40" s="278"/>
      <c r="AO40" s="278"/>
      <c r="AP40" s="278"/>
      <c r="AQ40" s="278"/>
      <c r="AR40" s="278"/>
      <c r="AS40" s="277"/>
    </row>
    <row r="41" spans="1:45" ht="17.25" customHeight="1" x14ac:dyDescent="0.25">
      <c r="A41" s="401" t="s">
        <v>272</v>
      </c>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c r="AH41" s="402"/>
      <c r="AI41" s="402"/>
      <c r="AJ41" s="402"/>
      <c r="AK41" s="403"/>
      <c r="AL41" s="403"/>
      <c r="AM41" s="278"/>
      <c r="AN41" s="278"/>
      <c r="AO41" s="278"/>
      <c r="AP41" s="278"/>
      <c r="AQ41" s="278"/>
      <c r="AR41" s="278"/>
      <c r="AS41" s="277"/>
    </row>
    <row r="42" spans="1:45" ht="17.25" customHeight="1" x14ac:dyDescent="0.25">
      <c r="A42" s="401" t="s">
        <v>271</v>
      </c>
      <c r="B42" s="402"/>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c r="AD42" s="402"/>
      <c r="AE42" s="402"/>
      <c r="AF42" s="402"/>
      <c r="AG42" s="402"/>
      <c r="AH42" s="402"/>
      <c r="AI42" s="402"/>
      <c r="AJ42" s="402"/>
      <c r="AK42" s="403"/>
      <c r="AL42" s="403"/>
      <c r="AM42" s="278"/>
      <c r="AN42" s="278"/>
      <c r="AO42" s="278"/>
      <c r="AP42" s="278"/>
      <c r="AQ42" s="278"/>
      <c r="AR42" s="278"/>
      <c r="AS42" s="277"/>
    </row>
    <row r="43" spans="1:45" ht="17.25" customHeight="1" x14ac:dyDescent="0.25">
      <c r="A43" s="401" t="s">
        <v>270</v>
      </c>
      <c r="B43" s="402"/>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c r="AD43" s="402"/>
      <c r="AE43" s="402"/>
      <c r="AF43" s="402"/>
      <c r="AG43" s="402"/>
      <c r="AH43" s="402"/>
      <c r="AI43" s="402"/>
      <c r="AJ43" s="402"/>
      <c r="AK43" s="403"/>
      <c r="AL43" s="403"/>
      <c r="AM43" s="278"/>
      <c r="AN43" s="278"/>
      <c r="AO43" s="278"/>
      <c r="AP43" s="278"/>
      <c r="AQ43" s="278"/>
      <c r="AR43" s="278"/>
      <c r="AS43" s="277"/>
    </row>
    <row r="44" spans="1:45" ht="17.25" customHeight="1" x14ac:dyDescent="0.25">
      <c r="A44" s="401" t="s">
        <v>269</v>
      </c>
      <c r="B44" s="402"/>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c r="AD44" s="402"/>
      <c r="AE44" s="402"/>
      <c r="AF44" s="402"/>
      <c r="AG44" s="402"/>
      <c r="AH44" s="402"/>
      <c r="AI44" s="402"/>
      <c r="AJ44" s="402"/>
      <c r="AK44" s="403"/>
      <c r="AL44" s="403"/>
      <c r="AM44" s="278"/>
      <c r="AN44" s="278"/>
      <c r="AO44" s="278"/>
      <c r="AP44" s="278"/>
      <c r="AQ44" s="278"/>
      <c r="AR44" s="278"/>
      <c r="AS44" s="277"/>
    </row>
    <row r="45" spans="1:45" ht="17.25" customHeight="1" x14ac:dyDescent="0.25">
      <c r="A45" s="401" t="s">
        <v>268</v>
      </c>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2"/>
      <c r="AK45" s="403"/>
      <c r="AL45" s="403"/>
      <c r="AM45" s="278"/>
      <c r="AN45" s="278"/>
      <c r="AO45" s="278"/>
      <c r="AP45" s="278"/>
      <c r="AQ45" s="278"/>
      <c r="AR45" s="278"/>
      <c r="AS45" s="277"/>
    </row>
    <row r="46" spans="1:45" ht="17.25" customHeight="1" thickBot="1" x14ac:dyDescent="0.3">
      <c r="A46" s="435" t="s">
        <v>567</v>
      </c>
      <c r="B46" s="436"/>
      <c r="C46" s="436"/>
      <c r="D46" s="436"/>
      <c r="E46" s="436"/>
      <c r="F46" s="436"/>
      <c r="G46" s="436"/>
      <c r="H46" s="436"/>
      <c r="I46" s="436"/>
      <c r="J46" s="436"/>
      <c r="K46" s="436"/>
      <c r="L46" s="436"/>
      <c r="M46" s="436"/>
      <c r="N46" s="436"/>
      <c r="O46" s="436"/>
      <c r="P46" s="436"/>
      <c r="Q46" s="436"/>
      <c r="R46" s="436"/>
      <c r="S46" s="436"/>
      <c r="T46" s="436"/>
      <c r="U46" s="436"/>
      <c r="V46" s="436"/>
      <c r="W46" s="436"/>
      <c r="X46" s="436"/>
      <c r="Y46" s="436"/>
      <c r="Z46" s="436"/>
      <c r="AA46" s="436"/>
      <c r="AB46" s="436"/>
      <c r="AC46" s="436"/>
      <c r="AD46" s="436"/>
      <c r="AE46" s="436"/>
      <c r="AF46" s="436"/>
      <c r="AG46" s="436"/>
      <c r="AH46" s="436"/>
      <c r="AI46" s="436"/>
      <c r="AJ46" s="436"/>
      <c r="AK46" s="437"/>
      <c r="AL46" s="437"/>
      <c r="AM46" s="278"/>
      <c r="AN46" s="278"/>
      <c r="AO46" s="278"/>
      <c r="AP46" s="278"/>
      <c r="AQ46" s="278"/>
      <c r="AR46" s="278"/>
      <c r="AS46" s="277"/>
    </row>
    <row r="47" spans="1:45" ht="24" customHeight="1" x14ac:dyDescent="0.25">
      <c r="A47" s="438" t="s">
        <v>267</v>
      </c>
      <c r="B47" s="439"/>
      <c r="C47" s="439"/>
      <c r="D47" s="439"/>
      <c r="E47" s="439"/>
      <c r="F47" s="439"/>
      <c r="G47" s="439"/>
      <c r="H47" s="439"/>
      <c r="I47" s="439"/>
      <c r="J47" s="439"/>
      <c r="K47" s="439"/>
      <c r="L47" s="439"/>
      <c r="M47" s="439"/>
      <c r="N47" s="439"/>
      <c r="O47" s="439"/>
      <c r="P47" s="439"/>
      <c r="Q47" s="439"/>
      <c r="R47" s="439"/>
      <c r="S47" s="439"/>
      <c r="T47" s="439"/>
      <c r="U47" s="439"/>
      <c r="V47" s="439"/>
      <c r="W47" s="439"/>
      <c r="X47" s="439"/>
      <c r="Y47" s="439"/>
      <c r="Z47" s="439"/>
      <c r="AA47" s="439"/>
      <c r="AB47" s="439"/>
      <c r="AC47" s="439"/>
      <c r="AD47" s="439"/>
      <c r="AE47" s="439"/>
      <c r="AF47" s="439"/>
      <c r="AG47" s="439"/>
      <c r="AH47" s="439"/>
      <c r="AI47" s="439"/>
      <c r="AJ47" s="440"/>
      <c r="AK47" s="417" t="s">
        <v>2</v>
      </c>
      <c r="AL47" s="417"/>
      <c r="AM47" s="441" t="s">
        <v>568</v>
      </c>
      <c r="AN47" s="441"/>
      <c r="AO47" s="280" t="s">
        <v>569</v>
      </c>
      <c r="AP47" s="280" t="s">
        <v>570</v>
      </c>
      <c r="AQ47" s="277"/>
    </row>
    <row r="48" spans="1:45" ht="12" customHeight="1" x14ac:dyDescent="0.25">
      <c r="A48" s="401" t="s">
        <v>266</v>
      </c>
      <c r="B48" s="402"/>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c r="AD48" s="402"/>
      <c r="AE48" s="402"/>
      <c r="AF48" s="402"/>
      <c r="AG48" s="402"/>
      <c r="AH48" s="402"/>
      <c r="AI48" s="402"/>
      <c r="AJ48" s="402"/>
      <c r="AK48" s="403"/>
      <c r="AL48" s="403"/>
      <c r="AM48" s="403"/>
      <c r="AN48" s="403"/>
      <c r="AO48" s="281"/>
      <c r="AP48" s="281"/>
      <c r="AQ48" s="277"/>
    </row>
    <row r="49" spans="1:43" ht="12" customHeight="1" x14ac:dyDescent="0.25">
      <c r="A49" s="401" t="s">
        <v>265</v>
      </c>
      <c r="B49" s="402"/>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c r="AD49" s="402"/>
      <c r="AE49" s="402"/>
      <c r="AF49" s="402"/>
      <c r="AG49" s="402"/>
      <c r="AH49" s="402"/>
      <c r="AI49" s="402"/>
      <c r="AJ49" s="402"/>
      <c r="AK49" s="403"/>
      <c r="AL49" s="403"/>
      <c r="AM49" s="403"/>
      <c r="AN49" s="403"/>
      <c r="AO49" s="281"/>
      <c r="AP49" s="281"/>
      <c r="AQ49" s="277"/>
    </row>
    <row r="50" spans="1:43" ht="12" customHeight="1" thickBot="1" x14ac:dyDescent="0.3">
      <c r="A50" s="432" t="s">
        <v>571</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3"/>
      <c r="AK50" s="428"/>
      <c r="AL50" s="428"/>
      <c r="AM50" s="428"/>
      <c r="AN50" s="428"/>
      <c r="AO50" s="282"/>
      <c r="AP50" s="282"/>
      <c r="AQ50" s="277"/>
    </row>
    <row r="51" spans="1:43" ht="6.75" customHeight="1" thickBot="1" x14ac:dyDescent="0.3">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4"/>
      <c r="AN51" s="284"/>
      <c r="AO51" s="285"/>
      <c r="AP51" s="285"/>
      <c r="AQ51" s="286"/>
    </row>
    <row r="52" spans="1:43" ht="24" customHeight="1" x14ac:dyDescent="0.25">
      <c r="A52" s="442" t="s">
        <v>264</v>
      </c>
      <c r="B52" s="443"/>
      <c r="C52" s="443"/>
      <c r="D52" s="443"/>
      <c r="E52" s="443"/>
      <c r="F52" s="443"/>
      <c r="G52" s="443"/>
      <c r="H52" s="443"/>
      <c r="I52" s="443"/>
      <c r="J52" s="443"/>
      <c r="K52" s="443"/>
      <c r="L52" s="443"/>
      <c r="M52" s="443"/>
      <c r="N52" s="443"/>
      <c r="O52" s="443"/>
      <c r="P52" s="443"/>
      <c r="Q52" s="443"/>
      <c r="R52" s="443"/>
      <c r="S52" s="443"/>
      <c r="T52" s="443"/>
      <c r="U52" s="443"/>
      <c r="V52" s="443"/>
      <c r="W52" s="443"/>
      <c r="X52" s="443"/>
      <c r="Y52" s="443"/>
      <c r="Z52" s="443"/>
      <c r="AA52" s="443"/>
      <c r="AB52" s="443"/>
      <c r="AC52" s="443"/>
      <c r="AD52" s="443"/>
      <c r="AE52" s="443"/>
      <c r="AF52" s="443"/>
      <c r="AG52" s="443"/>
      <c r="AH52" s="443"/>
      <c r="AI52" s="443"/>
      <c r="AJ52" s="443"/>
      <c r="AK52" s="441" t="s">
        <v>2</v>
      </c>
      <c r="AL52" s="441"/>
      <c r="AM52" s="441" t="s">
        <v>568</v>
      </c>
      <c r="AN52" s="441"/>
      <c r="AO52" s="280" t="s">
        <v>569</v>
      </c>
      <c r="AP52" s="280" t="s">
        <v>570</v>
      </c>
      <c r="AQ52" s="277"/>
    </row>
    <row r="53" spans="1:43" ht="11.25" customHeight="1" x14ac:dyDescent="0.25">
      <c r="A53" s="444" t="s">
        <v>263</v>
      </c>
      <c r="B53" s="445"/>
      <c r="C53" s="445"/>
      <c r="D53" s="445"/>
      <c r="E53" s="445"/>
      <c r="F53" s="445"/>
      <c r="G53" s="445"/>
      <c r="H53" s="445"/>
      <c r="I53" s="445"/>
      <c r="J53" s="445"/>
      <c r="K53" s="445"/>
      <c r="L53" s="445"/>
      <c r="M53" s="445"/>
      <c r="N53" s="445"/>
      <c r="O53" s="445"/>
      <c r="P53" s="445"/>
      <c r="Q53" s="445"/>
      <c r="R53" s="445"/>
      <c r="S53" s="445"/>
      <c r="T53" s="445"/>
      <c r="U53" s="445"/>
      <c r="V53" s="445"/>
      <c r="W53" s="445"/>
      <c r="X53" s="445"/>
      <c r="Y53" s="445"/>
      <c r="Z53" s="445"/>
      <c r="AA53" s="445"/>
      <c r="AB53" s="445"/>
      <c r="AC53" s="445"/>
      <c r="AD53" s="445"/>
      <c r="AE53" s="445"/>
      <c r="AF53" s="445"/>
      <c r="AG53" s="445"/>
      <c r="AH53" s="445"/>
      <c r="AI53" s="445"/>
      <c r="AJ53" s="445"/>
      <c r="AK53" s="434"/>
      <c r="AL53" s="434"/>
      <c r="AM53" s="434"/>
      <c r="AN53" s="434"/>
      <c r="AO53" s="287"/>
      <c r="AP53" s="287"/>
      <c r="AQ53" s="277"/>
    </row>
    <row r="54" spans="1:43" ht="12" customHeight="1" x14ac:dyDescent="0.25">
      <c r="A54" s="401" t="s">
        <v>262</v>
      </c>
      <c r="B54" s="402"/>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c r="AD54" s="402"/>
      <c r="AE54" s="402"/>
      <c r="AF54" s="402"/>
      <c r="AG54" s="402"/>
      <c r="AH54" s="402"/>
      <c r="AI54" s="402"/>
      <c r="AJ54" s="402"/>
      <c r="AK54" s="403"/>
      <c r="AL54" s="403"/>
      <c r="AM54" s="403"/>
      <c r="AN54" s="403"/>
      <c r="AO54" s="281"/>
      <c r="AP54" s="281"/>
      <c r="AQ54" s="277"/>
    </row>
    <row r="55" spans="1:43" ht="12" customHeight="1" x14ac:dyDescent="0.25">
      <c r="A55" s="401" t="s">
        <v>261</v>
      </c>
      <c r="B55" s="402"/>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c r="AD55" s="402"/>
      <c r="AE55" s="402"/>
      <c r="AF55" s="402"/>
      <c r="AG55" s="402"/>
      <c r="AH55" s="402"/>
      <c r="AI55" s="402"/>
      <c r="AJ55" s="402"/>
      <c r="AK55" s="403"/>
      <c r="AL55" s="403"/>
      <c r="AM55" s="403"/>
      <c r="AN55" s="403"/>
      <c r="AO55" s="281"/>
      <c r="AP55" s="281"/>
      <c r="AQ55" s="277"/>
    </row>
    <row r="56" spans="1:43" ht="12" customHeight="1" thickBot="1" x14ac:dyDescent="0.3">
      <c r="A56" s="432" t="s">
        <v>260</v>
      </c>
      <c r="B56" s="433"/>
      <c r="C56" s="433"/>
      <c r="D56" s="433"/>
      <c r="E56" s="433"/>
      <c r="F56" s="433"/>
      <c r="G56" s="433"/>
      <c r="H56" s="433"/>
      <c r="I56" s="433"/>
      <c r="J56" s="433"/>
      <c r="K56" s="433"/>
      <c r="L56" s="433"/>
      <c r="M56" s="433"/>
      <c r="N56" s="433"/>
      <c r="O56" s="433"/>
      <c r="P56" s="433"/>
      <c r="Q56" s="433"/>
      <c r="R56" s="433"/>
      <c r="S56" s="433"/>
      <c r="T56" s="433"/>
      <c r="U56" s="433"/>
      <c r="V56" s="433"/>
      <c r="W56" s="433"/>
      <c r="X56" s="433"/>
      <c r="Y56" s="433"/>
      <c r="Z56" s="433"/>
      <c r="AA56" s="433"/>
      <c r="AB56" s="433"/>
      <c r="AC56" s="433"/>
      <c r="AD56" s="433"/>
      <c r="AE56" s="433"/>
      <c r="AF56" s="433"/>
      <c r="AG56" s="433"/>
      <c r="AH56" s="433"/>
      <c r="AI56" s="433"/>
      <c r="AJ56" s="433"/>
      <c r="AK56" s="428"/>
      <c r="AL56" s="428"/>
      <c r="AM56" s="428"/>
      <c r="AN56" s="428"/>
      <c r="AO56" s="282"/>
      <c r="AP56" s="282"/>
      <c r="AQ56" s="277"/>
    </row>
    <row r="57" spans="1:43" ht="6" customHeight="1" thickBot="1" x14ac:dyDescent="0.3">
      <c r="A57" s="288"/>
      <c r="B57" s="288"/>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78"/>
      <c r="AN57" s="278"/>
      <c r="AO57" s="289"/>
      <c r="AP57" s="289"/>
      <c r="AQ57" s="276"/>
    </row>
    <row r="58" spans="1:43" ht="24" customHeight="1" x14ac:dyDescent="0.25">
      <c r="A58" s="442" t="s">
        <v>572</v>
      </c>
      <c r="B58" s="443"/>
      <c r="C58" s="443"/>
      <c r="D58" s="443"/>
      <c r="E58" s="443"/>
      <c r="F58" s="443"/>
      <c r="G58" s="443"/>
      <c r="H58" s="443"/>
      <c r="I58" s="443"/>
      <c r="J58" s="443"/>
      <c r="K58" s="443"/>
      <c r="L58" s="443"/>
      <c r="M58" s="443"/>
      <c r="N58" s="443"/>
      <c r="O58" s="443"/>
      <c r="P58" s="443"/>
      <c r="Q58" s="443"/>
      <c r="R58" s="443"/>
      <c r="S58" s="443"/>
      <c r="T58" s="443"/>
      <c r="U58" s="443"/>
      <c r="V58" s="443"/>
      <c r="W58" s="443"/>
      <c r="X58" s="443"/>
      <c r="Y58" s="443"/>
      <c r="Z58" s="443"/>
      <c r="AA58" s="443"/>
      <c r="AB58" s="443"/>
      <c r="AC58" s="443"/>
      <c r="AD58" s="443"/>
      <c r="AE58" s="443"/>
      <c r="AF58" s="443"/>
      <c r="AG58" s="443"/>
      <c r="AH58" s="443"/>
      <c r="AI58" s="443"/>
      <c r="AJ58" s="443"/>
      <c r="AK58" s="441" t="s">
        <v>2</v>
      </c>
      <c r="AL58" s="441"/>
      <c r="AM58" s="441" t="s">
        <v>568</v>
      </c>
      <c r="AN58" s="441"/>
      <c r="AO58" s="280" t="s">
        <v>569</v>
      </c>
      <c r="AP58" s="280" t="s">
        <v>570</v>
      </c>
      <c r="AQ58" s="277"/>
    </row>
    <row r="59" spans="1:43" ht="12.75" customHeight="1" x14ac:dyDescent="0.25">
      <c r="A59" s="446" t="s">
        <v>259</v>
      </c>
      <c r="B59" s="447"/>
      <c r="C59" s="447"/>
      <c r="D59" s="447"/>
      <c r="E59" s="447"/>
      <c r="F59" s="447"/>
      <c r="G59" s="447"/>
      <c r="H59" s="447"/>
      <c r="I59" s="447"/>
      <c r="J59" s="447"/>
      <c r="K59" s="447"/>
      <c r="L59" s="447"/>
      <c r="M59" s="447"/>
      <c r="N59" s="447"/>
      <c r="O59" s="447"/>
      <c r="P59" s="447"/>
      <c r="Q59" s="447"/>
      <c r="R59" s="447"/>
      <c r="S59" s="447"/>
      <c r="T59" s="447"/>
      <c r="U59" s="447"/>
      <c r="V59" s="447"/>
      <c r="W59" s="447"/>
      <c r="X59" s="447"/>
      <c r="Y59" s="447"/>
      <c r="Z59" s="447"/>
      <c r="AA59" s="447"/>
      <c r="AB59" s="447"/>
      <c r="AC59" s="447"/>
      <c r="AD59" s="447"/>
      <c r="AE59" s="447"/>
      <c r="AF59" s="447"/>
      <c r="AG59" s="447"/>
      <c r="AH59" s="447"/>
      <c r="AI59" s="447"/>
      <c r="AJ59" s="447"/>
      <c r="AK59" s="448"/>
      <c r="AL59" s="448"/>
      <c r="AM59" s="448"/>
      <c r="AN59" s="448"/>
      <c r="AO59" s="290"/>
      <c r="AP59" s="290"/>
      <c r="AQ59" s="291"/>
    </row>
    <row r="60" spans="1:43" ht="12" customHeight="1" x14ac:dyDescent="0.25">
      <c r="A60" s="401" t="s">
        <v>258</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c r="AL60" s="403"/>
      <c r="AM60" s="403"/>
      <c r="AN60" s="403"/>
      <c r="AO60" s="281"/>
      <c r="AP60" s="281"/>
      <c r="AQ60" s="277"/>
    </row>
    <row r="61" spans="1:43" ht="12" customHeight="1" x14ac:dyDescent="0.25">
      <c r="A61" s="401" t="s">
        <v>257</v>
      </c>
      <c r="B61" s="402"/>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2"/>
      <c r="AE61" s="402"/>
      <c r="AF61" s="402"/>
      <c r="AG61" s="402"/>
      <c r="AH61" s="402"/>
      <c r="AI61" s="402"/>
      <c r="AJ61" s="402"/>
      <c r="AK61" s="403"/>
      <c r="AL61" s="403"/>
      <c r="AM61" s="403"/>
      <c r="AN61" s="403"/>
      <c r="AO61" s="281"/>
      <c r="AP61" s="281"/>
      <c r="AQ61" s="277"/>
    </row>
    <row r="62" spans="1:43" ht="12" customHeight="1" x14ac:dyDescent="0.25">
      <c r="A62" s="401" t="s">
        <v>256</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c r="AL62" s="403"/>
      <c r="AM62" s="403"/>
      <c r="AN62" s="403"/>
      <c r="AO62" s="281"/>
      <c r="AP62" s="281"/>
      <c r="AQ62" s="277"/>
    </row>
    <row r="63" spans="1:43" ht="9.75" customHeight="1" x14ac:dyDescent="0.25">
      <c r="A63" s="401"/>
      <c r="B63" s="402"/>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c r="AD63" s="402"/>
      <c r="AE63" s="402"/>
      <c r="AF63" s="402"/>
      <c r="AG63" s="402"/>
      <c r="AH63" s="402"/>
      <c r="AI63" s="402"/>
      <c r="AJ63" s="402"/>
      <c r="AK63" s="403"/>
      <c r="AL63" s="403"/>
      <c r="AM63" s="403"/>
      <c r="AN63" s="403"/>
      <c r="AO63" s="281"/>
      <c r="AP63" s="281"/>
      <c r="AQ63" s="277"/>
    </row>
    <row r="64" spans="1:43" ht="9.75" customHeight="1" x14ac:dyDescent="0.25">
      <c r="A64" s="401"/>
      <c r="B64" s="402"/>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c r="AD64" s="402"/>
      <c r="AE64" s="402"/>
      <c r="AF64" s="402"/>
      <c r="AG64" s="402"/>
      <c r="AH64" s="402"/>
      <c r="AI64" s="402"/>
      <c r="AJ64" s="402"/>
      <c r="AK64" s="403"/>
      <c r="AL64" s="403"/>
      <c r="AM64" s="403"/>
      <c r="AN64" s="403"/>
      <c r="AO64" s="281"/>
      <c r="AP64" s="281"/>
      <c r="AQ64" s="277"/>
    </row>
    <row r="65" spans="1:43" ht="12" customHeight="1" x14ac:dyDescent="0.25">
      <c r="A65" s="401" t="s">
        <v>255</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2"/>
      <c r="AK65" s="403"/>
      <c r="AL65" s="403"/>
      <c r="AM65" s="403"/>
      <c r="AN65" s="403"/>
      <c r="AO65" s="281"/>
      <c r="AP65" s="281"/>
      <c r="AQ65" s="277"/>
    </row>
    <row r="66" spans="1:43" ht="27.75" customHeight="1" x14ac:dyDescent="0.25">
      <c r="A66" s="449" t="s">
        <v>573</v>
      </c>
      <c r="B66" s="450"/>
      <c r="C66" s="450"/>
      <c r="D66" s="450"/>
      <c r="E66" s="450"/>
      <c r="F66" s="450"/>
      <c r="G66" s="450"/>
      <c r="H66" s="450"/>
      <c r="I66" s="450"/>
      <c r="J66" s="450"/>
      <c r="K66" s="450"/>
      <c r="L66" s="450"/>
      <c r="M66" s="450"/>
      <c r="N66" s="450"/>
      <c r="O66" s="450"/>
      <c r="P66" s="450"/>
      <c r="Q66" s="450"/>
      <c r="R66" s="450"/>
      <c r="S66" s="450"/>
      <c r="T66" s="450"/>
      <c r="U66" s="450"/>
      <c r="V66" s="450"/>
      <c r="W66" s="450"/>
      <c r="X66" s="450"/>
      <c r="Y66" s="450"/>
      <c r="Z66" s="450"/>
      <c r="AA66" s="450"/>
      <c r="AB66" s="450"/>
      <c r="AC66" s="450"/>
      <c r="AD66" s="450"/>
      <c r="AE66" s="450"/>
      <c r="AF66" s="450"/>
      <c r="AG66" s="450"/>
      <c r="AH66" s="450"/>
      <c r="AI66" s="450"/>
      <c r="AJ66" s="451"/>
      <c r="AK66" s="452"/>
      <c r="AL66" s="452"/>
      <c r="AM66" s="452"/>
      <c r="AN66" s="452"/>
      <c r="AO66" s="292"/>
      <c r="AP66" s="292"/>
      <c r="AQ66" s="291"/>
    </row>
    <row r="67" spans="1:43" ht="11.25" customHeight="1" x14ac:dyDescent="0.25">
      <c r="A67" s="401" t="s">
        <v>251</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3"/>
      <c r="AL67" s="403"/>
      <c r="AM67" s="403"/>
      <c r="AN67" s="403"/>
      <c r="AO67" s="281"/>
      <c r="AP67" s="281"/>
      <c r="AQ67" s="277"/>
    </row>
    <row r="68" spans="1:43" ht="25.5" customHeight="1" x14ac:dyDescent="0.25">
      <c r="A68" s="449" t="s">
        <v>574</v>
      </c>
      <c r="B68" s="450"/>
      <c r="C68" s="450"/>
      <c r="D68" s="450"/>
      <c r="E68" s="450"/>
      <c r="F68" s="450"/>
      <c r="G68" s="450"/>
      <c r="H68" s="450"/>
      <c r="I68" s="450"/>
      <c r="J68" s="450"/>
      <c r="K68" s="450"/>
      <c r="L68" s="450"/>
      <c r="M68" s="450"/>
      <c r="N68" s="450"/>
      <c r="O68" s="450"/>
      <c r="P68" s="450"/>
      <c r="Q68" s="450"/>
      <c r="R68" s="450"/>
      <c r="S68" s="450"/>
      <c r="T68" s="450"/>
      <c r="U68" s="450"/>
      <c r="V68" s="450"/>
      <c r="W68" s="450"/>
      <c r="X68" s="450"/>
      <c r="Y68" s="450"/>
      <c r="Z68" s="450"/>
      <c r="AA68" s="450"/>
      <c r="AB68" s="450"/>
      <c r="AC68" s="450"/>
      <c r="AD68" s="450"/>
      <c r="AE68" s="450"/>
      <c r="AF68" s="450"/>
      <c r="AG68" s="450"/>
      <c r="AH68" s="450"/>
      <c r="AI68" s="450"/>
      <c r="AJ68" s="451"/>
      <c r="AK68" s="452"/>
      <c r="AL68" s="452"/>
      <c r="AM68" s="452"/>
      <c r="AN68" s="452"/>
      <c r="AO68" s="292"/>
      <c r="AP68" s="292"/>
      <c r="AQ68" s="291"/>
    </row>
    <row r="69" spans="1:43" ht="12" customHeight="1" x14ac:dyDescent="0.25">
      <c r="A69" s="401" t="s">
        <v>250</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03"/>
      <c r="AL69" s="403"/>
      <c r="AM69" s="403"/>
      <c r="AN69" s="403"/>
      <c r="AO69" s="281"/>
      <c r="AP69" s="281"/>
      <c r="AQ69" s="277"/>
    </row>
    <row r="70" spans="1:43" ht="12.75" customHeight="1" x14ac:dyDescent="0.25">
      <c r="A70" s="457" t="s">
        <v>254</v>
      </c>
      <c r="B70" s="458"/>
      <c r="C70" s="458"/>
      <c r="D70" s="458"/>
      <c r="E70" s="458"/>
      <c r="F70" s="458"/>
      <c r="G70" s="458"/>
      <c r="H70" s="458"/>
      <c r="I70" s="458"/>
      <c r="J70" s="458"/>
      <c r="K70" s="458"/>
      <c r="L70" s="458"/>
      <c r="M70" s="458"/>
      <c r="N70" s="458"/>
      <c r="O70" s="458"/>
      <c r="P70" s="458"/>
      <c r="Q70" s="458"/>
      <c r="R70" s="458"/>
      <c r="S70" s="458"/>
      <c r="T70" s="458"/>
      <c r="U70" s="458"/>
      <c r="V70" s="458"/>
      <c r="W70" s="458"/>
      <c r="X70" s="458"/>
      <c r="Y70" s="458"/>
      <c r="Z70" s="458"/>
      <c r="AA70" s="458"/>
      <c r="AB70" s="458"/>
      <c r="AC70" s="458"/>
      <c r="AD70" s="458"/>
      <c r="AE70" s="458"/>
      <c r="AF70" s="458"/>
      <c r="AG70" s="458"/>
      <c r="AH70" s="458"/>
      <c r="AI70" s="458"/>
      <c r="AJ70" s="458"/>
      <c r="AK70" s="452"/>
      <c r="AL70" s="452"/>
      <c r="AM70" s="452"/>
      <c r="AN70" s="452"/>
      <c r="AO70" s="292"/>
      <c r="AP70" s="292"/>
      <c r="AQ70" s="291"/>
    </row>
    <row r="71" spans="1:43" ht="12" customHeight="1" x14ac:dyDescent="0.25">
      <c r="A71" s="401" t="s">
        <v>249</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03"/>
      <c r="AL71" s="403"/>
      <c r="AM71" s="403"/>
      <c r="AN71" s="403"/>
      <c r="AO71" s="281"/>
      <c r="AP71" s="281"/>
      <c r="AQ71" s="277"/>
    </row>
    <row r="72" spans="1:43" ht="12.75" customHeight="1" thickBot="1" x14ac:dyDescent="0.3">
      <c r="A72" s="453" t="s">
        <v>253</v>
      </c>
      <c r="B72" s="454"/>
      <c r="C72" s="454"/>
      <c r="D72" s="454"/>
      <c r="E72" s="454"/>
      <c r="F72" s="454"/>
      <c r="G72" s="454"/>
      <c r="H72" s="454"/>
      <c r="I72" s="454"/>
      <c r="J72" s="454"/>
      <c r="K72" s="454"/>
      <c r="L72" s="454"/>
      <c r="M72" s="454"/>
      <c r="N72" s="454"/>
      <c r="O72" s="454"/>
      <c r="P72" s="454"/>
      <c r="Q72" s="454"/>
      <c r="R72" s="454"/>
      <c r="S72" s="454"/>
      <c r="T72" s="454"/>
      <c r="U72" s="454"/>
      <c r="V72" s="454"/>
      <c r="W72" s="454"/>
      <c r="X72" s="454"/>
      <c r="Y72" s="454"/>
      <c r="Z72" s="454"/>
      <c r="AA72" s="454"/>
      <c r="AB72" s="454"/>
      <c r="AC72" s="454"/>
      <c r="AD72" s="454"/>
      <c r="AE72" s="454"/>
      <c r="AF72" s="454"/>
      <c r="AG72" s="454"/>
      <c r="AH72" s="454"/>
      <c r="AI72" s="454"/>
      <c r="AJ72" s="455"/>
      <c r="AK72" s="456"/>
      <c r="AL72" s="456"/>
      <c r="AM72" s="456"/>
      <c r="AN72" s="456"/>
      <c r="AO72" s="293"/>
      <c r="AP72" s="293"/>
      <c r="AQ72" s="291"/>
    </row>
    <row r="73" spans="1:43" ht="7.5" customHeight="1" thickBot="1" x14ac:dyDescent="0.3">
      <c r="A73" s="288"/>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c r="Z73" s="288"/>
      <c r="AA73" s="288"/>
      <c r="AB73" s="288"/>
      <c r="AC73" s="288"/>
      <c r="AD73" s="288"/>
      <c r="AE73" s="288"/>
      <c r="AF73" s="288"/>
      <c r="AG73" s="288"/>
      <c r="AH73" s="288"/>
      <c r="AI73" s="288"/>
      <c r="AJ73" s="288"/>
      <c r="AK73" s="288"/>
      <c r="AL73" s="288"/>
      <c r="AM73" s="278"/>
      <c r="AN73" s="278"/>
      <c r="AO73" s="289"/>
      <c r="AP73" s="289"/>
      <c r="AQ73" s="276"/>
    </row>
    <row r="74" spans="1:43" ht="25.5" customHeight="1" x14ac:dyDescent="0.25">
      <c r="A74" s="442" t="s">
        <v>252</v>
      </c>
      <c r="B74" s="443"/>
      <c r="C74" s="443"/>
      <c r="D74" s="443"/>
      <c r="E74" s="443"/>
      <c r="F74" s="443"/>
      <c r="G74" s="443"/>
      <c r="H74" s="443"/>
      <c r="I74" s="443"/>
      <c r="J74" s="443"/>
      <c r="K74" s="443"/>
      <c r="L74" s="443"/>
      <c r="M74" s="443"/>
      <c r="N74" s="443"/>
      <c r="O74" s="443"/>
      <c r="P74" s="443"/>
      <c r="Q74" s="443"/>
      <c r="R74" s="443"/>
      <c r="S74" s="443"/>
      <c r="T74" s="443"/>
      <c r="U74" s="443"/>
      <c r="V74" s="443"/>
      <c r="W74" s="443"/>
      <c r="X74" s="443"/>
      <c r="Y74" s="443"/>
      <c r="Z74" s="443"/>
      <c r="AA74" s="443"/>
      <c r="AB74" s="443"/>
      <c r="AC74" s="443"/>
      <c r="AD74" s="443"/>
      <c r="AE74" s="443"/>
      <c r="AF74" s="443"/>
      <c r="AG74" s="443"/>
      <c r="AH74" s="443"/>
      <c r="AI74" s="443"/>
      <c r="AJ74" s="443"/>
      <c r="AK74" s="441" t="s">
        <v>2</v>
      </c>
      <c r="AL74" s="441"/>
      <c r="AM74" s="441" t="s">
        <v>568</v>
      </c>
      <c r="AN74" s="441"/>
      <c r="AO74" s="280" t="s">
        <v>569</v>
      </c>
      <c r="AP74" s="280" t="s">
        <v>570</v>
      </c>
      <c r="AQ74" s="277"/>
    </row>
    <row r="75" spans="1:43" ht="25.5" customHeight="1" x14ac:dyDescent="0.25">
      <c r="A75" s="449" t="s">
        <v>574</v>
      </c>
      <c r="B75" s="450"/>
      <c r="C75" s="450"/>
      <c r="D75" s="450"/>
      <c r="E75" s="450"/>
      <c r="F75" s="450"/>
      <c r="G75" s="450"/>
      <c r="H75" s="450"/>
      <c r="I75" s="450"/>
      <c r="J75" s="450"/>
      <c r="K75" s="450"/>
      <c r="L75" s="450"/>
      <c r="M75" s="450"/>
      <c r="N75" s="450"/>
      <c r="O75" s="450"/>
      <c r="P75" s="450"/>
      <c r="Q75" s="450"/>
      <c r="R75" s="450"/>
      <c r="S75" s="450"/>
      <c r="T75" s="450"/>
      <c r="U75" s="450"/>
      <c r="V75" s="450"/>
      <c r="W75" s="450"/>
      <c r="X75" s="450"/>
      <c r="Y75" s="450"/>
      <c r="Z75" s="450"/>
      <c r="AA75" s="450"/>
      <c r="AB75" s="450"/>
      <c r="AC75" s="450"/>
      <c r="AD75" s="450"/>
      <c r="AE75" s="450"/>
      <c r="AF75" s="450"/>
      <c r="AG75" s="450"/>
      <c r="AH75" s="450"/>
      <c r="AI75" s="450"/>
      <c r="AJ75" s="451"/>
      <c r="AK75" s="452"/>
      <c r="AL75" s="452"/>
      <c r="AM75" s="460"/>
      <c r="AN75" s="460"/>
      <c r="AO75" s="294"/>
      <c r="AP75" s="294"/>
      <c r="AQ75" s="291"/>
    </row>
    <row r="76" spans="1:43" ht="12" customHeight="1" x14ac:dyDescent="0.25">
      <c r="A76" s="401" t="s">
        <v>251</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3"/>
      <c r="AL76" s="403"/>
      <c r="AM76" s="459"/>
      <c r="AN76" s="459"/>
      <c r="AO76" s="295"/>
      <c r="AP76" s="295"/>
      <c r="AQ76" s="277"/>
    </row>
    <row r="77" spans="1:43" ht="12" customHeight="1" x14ac:dyDescent="0.25">
      <c r="A77" s="401" t="s">
        <v>250</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03"/>
      <c r="AL77" s="403"/>
      <c r="AM77" s="459"/>
      <c r="AN77" s="459"/>
      <c r="AO77" s="295"/>
      <c r="AP77" s="295"/>
      <c r="AQ77" s="277"/>
    </row>
    <row r="78" spans="1:43" ht="12" customHeight="1" x14ac:dyDescent="0.25">
      <c r="A78" s="401" t="s">
        <v>249</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3"/>
      <c r="AL78" s="403"/>
      <c r="AM78" s="459"/>
      <c r="AN78" s="459"/>
      <c r="AO78" s="295"/>
      <c r="AP78" s="295"/>
      <c r="AQ78" s="277"/>
    </row>
    <row r="79" spans="1:43" ht="12" customHeight="1" x14ac:dyDescent="0.25">
      <c r="A79" s="401" t="s">
        <v>248</v>
      </c>
      <c r="B79" s="402"/>
      <c r="C79" s="402"/>
      <c r="D79" s="402"/>
      <c r="E79" s="402"/>
      <c r="F79" s="402"/>
      <c r="G79" s="402"/>
      <c r="H79" s="402"/>
      <c r="I79" s="402"/>
      <c r="J79" s="402"/>
      <c r="K79" s="402"/>
      <c r="L79" s="402"/>
      <c r="M79" s="402"/>
      <c r="N79" s="402"/>
      <c r="O79" s="402"/>
      <c r="P79" s="402"/>
      <c r="Q79" s="402"/>
      <c r="R79" s="402"/>
      <c r="S79" s="402"/>
      <c r="T79" s="402"/>
      <c r="U79" s="402"/>
      <c r="V79" s="402"/>
      <c r="W79" s="402"/>
      <c r="X79" s="402"/>
      <c r="Y79" s="402"/>
      <c r="Z79" s="402"/>
      <c r="AA79" s="402"/>
      <c r="AB79" s="402"/>
      <c r="AC79" s="402"/>
      <c r="AD79" s="402"/>
      <c r="AE79" s="402"/>
      <c r="AF79" s="402"/>
      <c r="AG79" s="402"/>
      <c r="AH79" s="402"/>
      <c r="AI79" s="402"/>
      <c r="AJ79" s="402"/>
      <c r="AK79" s="403"/>
      <c r="AL79" s="403"/>
      <c r="AM79" s="459"/>
      <c r="AN79" s="459"/>
      <c r="AO79" s="295"/>
      <c r="AP79" s="295"/>
      <c r="AQ79" s="277"/>
    </row>
    <row r="80" spans="1:43" ht="12" customHeight="1" x14ac:dyDescent="0.25">
      <c r="A80" s="401" t="s">
        <v>247</v>
      </c>
      <c r="B80" s="402"/>
      <c r="C80" s="402"/>
      <c r="D80" s="402"/>
      <c r="E80" s="402"/>
      <c r="F80" s="402"/>
      <c r="G80" s="402"/>
      <c r="H80" s="402"/>
      <c r="I80" s="402"/>
      <c r="J80" s="402"/>
      <c r="K80" s="402"/>
      <c r="L80" s="402"/>
      <c r="M80" s="402"/>
      <c r="N80" s="402"/>
      <c r="O80" s="402"/>
      <c r="P80" s="402"/>
      <c r="Q80" s="402"/>
      <c r="R80" s="402"/>
      <c r="S80" s="402"/>
      <c r="T80" s="402"/>
      <c r="U80" s="402"/>
      <c r="V80" s="402"/>
      <c r="W80" s="402"/>
      <c r="X80" s="402"/>
      <c r="Y80" s="402"/>
      <c r="Z80" s="402"/>
      <c r="AA80" s="402"/>
      <c r="AB80" s="402"/>
      <c r="AC80" s="402"/>
      <c r="AD80" s="402"/>
      <c r="AE80" s="402"/>
      <c r="AF80" s="402"/>
      <c r="AG80" s="402"/>
      <c r="AH80" s="402"/>
      <c r="AI80" s="402"/>
      <c r="AJ80" s="402"/>
      <c r="AK80" s="403"/>
      <c r="AL80" s="403"/>
      <c r="AM80" s="459"/>
      <c r="AN80" s="459"/>
      <c r="AO80" s="295"/>
      <c r="AP80" s="295"/>
      <c r="AQ80" s="277"/>
    </row>
    <row r="81" spans="1:45" ht="12.75" customHeight="1" x14ac:dyDescent="0.25">
      <c r="A81" s="401" t="s">
        <v>246</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403"/>
      <c r="AL81" s="403"/>
      <c r="AM81" s="459"/>
      <c r="AN81" s="459"/>
      <c r="AO81" s="295"/>
      <c r="AP81" s="295"/>
      <c r="AQ81" s="277"/>
    </row>
    <row r="82" spans="1:45" ht="12.75" customHeight="1" x14ac:dyDescent="0.25">
      <c r="A82" s="401" t="s">
        <v>245</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3"/>
      <c r="AL82" s="403"/>
      <c r="AM82" s="459"/>
      <c r="AN82" s="459"/>
      <c r="AO82" s="295"/>
      <c r="AP82" s="295"/>
      <c r="AQ82" s="277"/>
    </row>
    <row r="83" spans="1:45" ht="12" customHeight="1" x14ac:dyDescent="0.25">
      <c r="A83" s="457" t="s">
        <v>244</v>
      </c>
      <c r="B83" s="458"/>
      <c r="C83" s="458"/>
      <c r="D83" s="458"/>
      <c r="E83" s="458"/>
      <c r="F83" s="458"/>
      <c r="G83" s="458"/>
      <c r="H83" s="458"/>
      <c r="I83" s="458"/>
      <c r="J83" s="458"/>
      <c r="K83" s="458"/>
      <c r="L83" s="458"/>
      <c r="M83" s="458"/>
      <c r="N83" s="458"/>
      <c r="O83" s="458"/>
      <c r="P83" s="458"/>
      <c r="Q83" s="458"/>
      <c r="R83" s="458"/>
      <c r="S83" s="458"/>
      <c r="T83" s="458"/>
      <c r="U83" s="458"/>
      <c r="V83" s="458"/>
      <c r="W83" s="458"/>
      <c r="X83" s="458"/>
      <c r="Y83" s="458"/>
      <c r="Z83" s="458"/>
      <c r="AA83" s="458"/>
      <c r="AB83" s="458"/>
      <c r="AC83" s="458"/>
      <c r="AD83" s="458"/>
      <c r="AE83" s="458"/>
      <c r="AF83" s="458"/>
      <c r="AG83" s="458"/>
      <c r="AH83" s="458"/>
      <c r="AI83" s="458"/>
      <c r="AJ83" s="458"/>
      <c r="AK83" s="452"/>
      <c r="AL83" s="452"/>
      <c r="AM83" s="460"/>
      <c r="AN83" s="460"/>
      <c r="AO83" s="294"/>
      <c r="AP83" s="294"/>
      <c r="AQ83" s="291"/>
    </row>
    <row r="84" spans="1:45" ht="12" customHeight="1" x14ac:dyDescent="0.25">
      <c r="A84" s="457" t="s">
        <v>575</v>
      </c>
      <c r="B84" s="458"/>
      <c r="C84" s="458"/>
      <c r="D84" s="458"/>
      <c r="E84" s="458"/>
      <c r="F84" s="458"/>
      <c r="G84" s="458"/>
      <c r="H84" s="458"/>
      <c r="I84" s="458"/>
      <c r="J84" s="458"/>
      <c r="K84" s="458"/>
      <c r="L84" s="458"/>
      <c r="M84" s="458"/>
      <c r="N84" s="458"/>
      <c r="O84" s="458"/>
      <c r="P84" s="458"/>
      <c r="Q84" s="458"/>
      <c r="R84" s="458"/>
      <c r="S84" s="458"/>
      <c r="T84" s="458"/>
      <c r="U84" s="458"/>
      <c r="V84" s="458"/>
      <c r="W84" s="458"/>
      <c r="X84" s="458"/>
      <c r="Y84" s="458"/>
      <c r="Z84" s="458"/>
      <c r="AA84" s="458"/>
      <c r="AB84" s="458"/>
      <c r="AC84" s="458"/>
      <c r="AD84" s="458"/>
      <c r="AE84" s="458"/>
      <c r="AF84" s="458"/>
      <c r="AG84" s="458"/>
      <c r="AH84" s="458"/>
      <c r="AI84" s="458"/>
      <c r="AJ84" s="458"/>
      <c r="AK84" s="452"/>
      <c r="AL84" s="452"/>
      <c r="AM84" s="460"/>
      <c r="AN84" s="460"/>
      <c r="AO84" s="294"/>
      <c r="AP84" s="294"/>
      <c r="AQ84" s="291"/>
    </row>
    <row r="85" spans="1:45" ht="12" customHeight="1" x14ac:dyDescent="0.25">
      <c r="A85" s="401" t="s">
        <v>243</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03"/>
      <c r="AL85" s="403"/>
      <c r="AM85" s="459"/>
      <c r="AN85" s="459"/>
      <c r="AO85" s="295"/>
      <c r="AP85" s="295"/>
      <c r="AQ85" s="276"/>
    </row>
    <row r="86" spans="1:45" ht="27.75" customHeight="1" x14ac:dyDescent="0.25">
      <c r="A86" s="449" t="s">
        <v>576</v>
      </c>
      <c r="B86" s="450"/>
      <c r="C86" s="450"/>
      <c r="D86" s="450"/>
      <c r="E86" s="450"/>
      <c r="F86" s="450"/>
      <c r="G86" s="450"/>
      <c r="H86" s="450"/>
      <c r="I86" s="450"/>
      <c r="J86" s="450"/>
      <c r="K86" s="450"/>
      <c r="L86" s="450"/>
      <c r="M86" s="450"/>
      <c r="N86" s="450"/>
      <c r="O86" s="450"/>
      <c r="P86" s="450"/>
      <c r="Q86" s="450"/>
      <c r="R86" s="450"/>
      <c r="S86" s="450"/>
      <c r="T86" s="450"/>
      <c r="U86" s="450"/>
      <c r="V86" s="450"/>
      <c r="W86" s="450"/>
      <c r="X86" s="450"/>
      <c r="Y86" s="450"/>
      <c r="Z86" s="450"/>
      <c r="AA86" s="450"/>
      <c r="AB86" s="450"/>
      <c r="AC86" s="450"/>
      <c r="AD86" s="450"/>
      <c r="AE86" s="450"/>
      <c r="AF86" s="450"/>
      <c r="AG86" s="450"/>
      <c r="AH86" s="450"/>
      <c r="AI86" s="450"/>
      <c r="AJ86" s="451"/>
      <c r="AK86" s="452"/>
      <c r="AL86" s="452"/>
      <c r="AM86" s="460"/>
      <c r="AN86" s="460"/>
      <c r="AO86" s="294"/>
      <c r="AP86" s="294"/>
      <c r="AQ86" s="291"/>
    </row>
    <row r="87" spans="1:45" x14ac:dyDescent="0.25">
      <c r="A87" s="449" t="s">
        <v>577</v>
      </c>
      <c r="B87" s="450"/>
      <c r="C87" s="450"/>
      <c r="D87" s="450"/>
      <c r="E87" s="450"/>
      <c r="F87" s="450"/>
      <c r="G87" s="450"/>
      <c r="H87" s="450"/>
      <c r="I87" s="450"/>
      <c r="J87" s="450"/>
      <c r="K87" s="450"/>
      <c r="L87" s="450"/>
      <c r="M87" s="450"/>
      <c r="N87" s="450"/>
      <c r="O87" s="450"/>
      <c r="P87" s="450"/>
      <c r="Q87" s="450"/>
      <c r="R87" s="450"/>
      <c r="S87" s="450"/>
      <c r="T87" s="450"/>
      <c r="U87" s="450"/>
      <c r="V87" s="450"/>
      <c r="W87" s="450"/>
      <c r="X87" s="450"/>
      <c r="Y87" s="450"/>
      <c r="Z87" s="450"/>
      <c r="AA87" s="450"/>
      <c r="AB87" s="450"/>
      <c r="AC87" s="450"/>
      <c r="AD87" s="450"/>
      <c r="AE87" s="450"/>
      <c r="AF87" s="450"/>
      <c r="AG87" s="450"/>
      <c r="AH87" s="450"/>
      <c r="AI87" s="450"/>
      <c r="AJ87" s="451"/>
      <c r="AK87" s="452"/>
      <c r="AL87" s="452"/>
      <c r="AM87" s="460"/>
      <c r="AN87" s="460"/>
      <c r="AO87" s="294"/>
      <c r="AP87" s="294"/>
      <c r="AQ87" s="291"/>
    </row>
    <row r="88" spans="1:45" ht="14.25" customHeight="1" x14ac:dyDescent="0.25">
      <c r="A88" s="461" t="s">
        <v>578</v>
      </c>
      <c r="B88" s="462"/>
      <c r="C88" s="462"/>
      <c r="D88" s="463"/>
      <c r="E88" s="296"/>
      <c r="F88" s="296"/>
      <c r="G88" s="296"/>
      <c r="H88" s="296"/>
      <c r="I88" s="296"/>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464"/>
      <c r="AL88" s="465"/>
      <c r="AM88" s="466"/>
      <c r="AN88" s="467"/>
      <c r="AO88" s="294"/>
      <c r="AP88" s="294"/>
      <c r="AQ88" s="291"/>
    </row>
    <row r="89" spans="1:45" x14ac:dyDescent="0.25">
      <c r="A89" s="461" t="s">
        <v>579</v>
      </c>
      <c r="B89" s="462"/>
      <c r="C89" s="462"/>
      <c r="D89" s="463"/>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464"/>
      <c r="AL89" s="465"/>
      <c r="AM89" s="466"/>
      <c r="AN89" s="467"/>
      <c r="AO89" s="294"/>
      <c r="AP89" s="294"/>
      <c r="AQ89" s="276"/>
    </row>
    <row r="90" spans="1:45" ht="12" customHeight="1" thickBot="1" x14ac:dyDescent="0.3">
      <c r="A90" s="297" t="s">
        <v>580</v>
      </c>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c r="AA90" s="298"/>
      <c r="AB90" s="298"/>
      <c r="AC90" s="298"/>
      <c r="AD90" s="298"/>
      <c r="AE90" s="298"/>
      <c r="AF90" s="298"/>
      <c r="AG90" s="298"/>
      <c r="AH90" s="298"/>
      <c r="AI90" s="298"/>
      <c r="AJ90" s="298"/>
      <c r="AK90" s="468"/>
      <c r="AL90" s="469"/>
      <c r="AM90" s="470"/>
      <c r="AN90" s="471"/>
      <c r="AO90" s="299"/>
      <c r="AP90" s="299"/>
      <c r="AQ90" s="277"/>
    </row>
    <row r="91" spans="1:45" ht="3" customHeight="1"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300"/>
    </row>
    <row r="92" spans="1:45" ht="13.5" customHeight="1" x14ac:dyDescent="0.25">
      <c r="A92" s="278" t="s">
        <v>581</v>
      </c>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7"/>
      <c r="AQ92" s="277"/>
      <c r="AR92" s="277"/>
      <c r="AS92" s="300"/>
    </row>
    <row r="93" spans="1:45" ht="13.5" customHeight="1" x14ac:dyDescent="0.25">
      <c r="A93" s="301" t="s">
        <v>582</v>
      </c>
      <c r="B93" s="302"/>
      <c r="C93" s="314"/>
      <c r="D93" s="302"/>
      <c r="E93" s="302"/>
      <c r="F93" s="302"/>
      <c r="G93" s="302"/>
      <c r="H93" s="302"/>
      <c r="I93" s="302"/>
      <c r="J93" s="302"/>
      <c r="K93" s="302"/>
      <c r="L93" s="302"/>
      <c r="M93" s="302"/>
      <c r="N93" s="302"/>
      <c r="O93" s="302"/>
      <c r="P93" s="302"/>
      <c r="Q93" s="302"/>
      <c r="R93" s="302"/>
      <c r="S93" s="302"/>
      <c r="T93" s="302"/>
      <c r="U93" s="302"/>
      <c r="V93" s="302"/>
      <c r="W93" s="302"/>
      <c r="X93" s="302"/>
      <c r="Y93" s="302"/>
      <c r="Z93" s="302"/>
      <c r="AA93" s="302"/>
      <c r="AB93" s="302"/>
      <c r="AC93" s="302"/>
      <c r="AD93" s="302"/>
      <c r="AE93" s="302"/>
      <c r="AF93" s="302"/>
      <c r="AG93" s="302"/>
      <c r="AH93" s="302"/>
      <c r="AI93" s="302"/>
      <c r="AJ93" s="302"/>
      <c r="AK93" s="302"/>
      <c r="AL93" s="302"/>
      <c r="AM93" s="302"/>
      <c r="AN93" s="302"/>
      <c r="AO93" s="302"/>
      <c r="AP93" s="300"/>
      <c r="AQ93" s="300"/>
      <c r="AR93" s="300"/>
      <c r="AS93" s="300"/>
    </row>
    <row r="94" spans="1:45" ht="11.25" customHeight="1" x14ac:dyDescent="0.25">
      <c r="A94" s="301" t="s">
        <v>583</v>
      </c>
      <c r="B94" s="302"/>
      <c r="C94" s="314"/>
      <c r="D94" s="302"/>
      <c r="E94" s="302"/>
      <c r="F94" s="302"/>
      <c r="G94" s="302"/>
      <c r="H94" s="302"/>
      <c r="I94" s="302"/>
      <c r="J94" s="302"/>
      <c r="K94" s="302"/>
      <c r="L94" s="302"/>
      <c r="M94" s="302"/>
      <c r="N94" s="302"/>
      <c r="O94" s="302"/>
      <c r="P94" s="302"/>
      <c r="Q94" s="302"/>
      <c r="R94" s="302"/>
      <c r="S94" s="302"/>
      <c r="T94" s="302"/>
      <c r="U94" s="302"/>
      <c r="V94" s="302"/>
      <c r="W94" s="302"/>
      <c r="X94" s="302"/>
      <c r="Y94" s="302"/>
      <c r="Z94" s="302"/>
      <c r="AA94" s="302"/>
      <c r="AB94" s="302"/>
      <c r="AC94" s="302"/>
      <c r="AD94" s="302"/>
      <c r="AE94" s="302"/>
      <c r="AF94" s="302"/>
      <c r="AG94" s="302"/>
      <c r="AH94" s="302"/>
      <c r="AI94" s="302"/>
      <c r="AJ94" s="302"/>
      <c r="AK94" s="302"/>
      <c r="AL94" s="302"/>
      <c r="AM94" s="302"/>
      <c r="AN94" s="302"/>
      <c r="AO94" s="302"/>
      <c r="AP94" s="300"/>
      <c r="AQ94" s="300"/>
      <c r="AR94" s="300"/>
      <c r="AS94" s="276"/>
    </row>
    <row r="95" spans="1:45" x14ac:dyDescent="0.25">
      <c r="A95" s="301" t="s">
        <v>584</v>
      </c>
      <c r="B95" s="302"/>
      <c r="C95" s="314"/>
      <c r="D95" s="302"/>
      <c r="E95" s="302"/>
      <c r="F95" s="302"/>
      <c r="G95" s="302"/>
      <c r="H95" s="302"/>
      <c r="I95" s="302"/>
      <c r="J95" s="302"/>
      <c r="K95" s="302"/>
      <c r="L95" s="302"/>
      <c r="M95" s="302"/>
      <c r="N95" s="302"/>
      <c r="O95" s="302"/>
      <c r="P95" s="302"/>
      <c r="Q95" s="302"/>
      <c r="R95" s="302"/>
      <c r="S95" s="302"/>
      <c r="T95" s="302"/>
      <c r="U95" s="302"/>
      <c r="V95" s="302"/>
      <c r="W95" s="302"/>
      <c r="X95" s="302"/>
      <c r="Y95" s="302"/>
      <c r="Z95" s="302"/>
      <c r="AA95" s="302"/>
      <c r="AB95" s="302"/>
      <c r="AC95" s="302"/>
      <c r="AD95" s="302"/>
      <c r="AE95" s="302"/>
      <c r="AF95" s="302"/>
      <c r="AG95" s="302"/>
      <c r="AH95" s="302"/>
      <c r="AI95" s="302"/>
      <c r="AJ95" s="302"/>
      <c r="AK95" s="302"/>
      <c r="AL95" s="302"/>
      <c r="AM95" s="302"/>
      <c r="AN95" s="302"/>
      <c r="AO95" s="302"/>
      <c r="AP95" s="300"/>
      <c r="AQ95" s="300"/>
      <c r="AR95" s="300"/>
      <c r="AS95" s="276"/>
    </row>
    <row r="96" spans="1:45" x14ac:dyDescent="0.25">
      <c r="A96" s="278" t="s">
        <v>585</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zoomScale="70" zoomScaleNormal="70" workbookViewId="0">
      <selection activeCell="N31" sqref="N31"/>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24" width="9.140625" style="52"/>
    <col min="225" max="225" width="37.7109375" style="52" customWidth="1"/>
    <col min="226" max="226" width="9.140625" style="52"/>
    <col min="227" max="227" width="12.85546875" style="52" customWidth="1"/>
    <col min="228" max="229" width="0" style="52" hidden="1" customWidth="1"/>
    <col min="230" max="230" width="18.28515625" style="52" customWidth="1"/>
    <col min="231" max="231" width="64.85546875" style="52" customWidth="1"/>
    <col min="232" max="235" width="9.140625" style="52"/>
    <col min="236" max="236" width="14.85546875" style="52" customWidth="1"/>
    <col min="237" max="480" width="9.140625" style="52"/>
    <col min="481" max="481" width="37.7109375" style="52" customWidth="1"/>
    <col min="482" max="482" width="9.140625" style="52"/>
    <col min="483" max="483" width="12.85546875" style="52" customWidth="1"/>
    <col min="484" max="485" width="0" style="52" hidden="1" customWidth="1"/>
    <col min="486" max="486" width="18.28515625" style="52" customWidth="1"/>
    <col min="487" max="487" width="64.85546875" style="52" customWidth="1"/>
    <col min="488" max="491" width="9.140625" style="52"/>
    <col min="492" max="492" width="14.85546875" style="52" customWidth="1"/>
    <col min="493" max="736" width="9.140625" style="52"/>
    <col min="737" max="737" width="37.7109375" style="52" customWidth="1"/>
    <col min="738" max="738" width="9.140625" style="52"/>
    <col min="739" max="739" width="12.85546875" style="52" customWidth="1"/>
    <col min="740" max="741" width="0" style="52" hidden="1" customWidth="1"/>
    <col min="742" max="742" width="18.28515625" style="52" customWidth="1"/>
    <col min="743" max="743" width="64.85546875" style="52" customWidth="1"/>
    <col min="744" max="747" width="9.140625" style="52"/>
    <col min="748" max="748" width="14.85546875" style="52" customWidth="1"/>
    <col min="749" max="992" width="9.140625" style="52"/>
    <col min="993" max="993" width="37.7109375" style="52" customWidth="1"/>
    <col min="994" max="994" width="9.140625" style="52"/>
    <col min="995" max="995" width="12.85546875" style="52" customWidth="1"/>
    <col min="996" max="997" width="0" style="52" hidden="1" customWidth="1"/>
    <col min="998" max="998" width="18.28515625" style="52" customWidth="1"/>
    <col min="999" max="999" width="64.85546875" style="52" customWidth="1"/>
    <col min="1000" max="1003" width="9.140625" style="52"/>
    <col min="1004" max="1004" width="14.85546875" style="52" customWidth="1"/>
    <col min="1005" max="1248" width="9.140625" style="52"/>
    <col min="1249" max="1249" width="37.7109375" style="52" customWidth="1"/>
    <col min="1250" max="1250" width="9.140625" style="52"/>
    <col min="1251" max="1251" width="12.85546875" style="52" customWidth="1"/>
    <col min="1252" max="1253" width="0" style="52" hidden="1" customWidth="1"/>
    <col min="1254" max="1254" width="18.28515625" style="52" customWidth="1"/>
    <col min="1255" max="1255" width="64.85546875" style="52" customWidth="1"/>
    <col min="1256" max="1259" width="9.140625" style="52"/>
    <col min="1260" max="1260" width="14.85546875" style="52" customWidth="1"/>
    <col min="1261" max="1504" width="9.140625" style="52"/>
    <col min="1505" max="1505" width="37.7109375" style="52" customWidth="1"/>
    <col min="1506" max="1506" width="9.140625" style="52"/>
    <col min="1507" max="1507" width="12.85546875" style="52" customWidth="1"/>
    <col min="1508" max="1509" width="0" style="52" hidden="1" customWidth="1"/>
    <col min="1510" max="1510" width="18.28515625" style="52" customWidth="1"/>
    <col min="1511" max="1511" width="64.85546875" style="52" customWidth="1"/>
    <col min="1512" max="1515" width="9.140625" style="52"/>
    <col min="1516" max="1516" width="14.85546875" style="52" customWidth="1"/>
    <col min="1517" max="1760" width="9.140625" style="52"/>
    <col min="1761" max="1761" width="37.7109375" style="52" customWidth="1"/>
    <col min="1762" max="1762" width="9.140625" style="52"/>
    <col min="1763" max="1763" width="12.85546875" style="52" customWidth="1"/>
    <col min="1764" max="1765" width="0" style="52" hidden="1" customWidth="1"/>
    <col min="1766" max="1766" width="18.28515625" style="52" customWidth="1"/>
    <col min="1767" max="1767" width="64.85546875" style="52" customWidth="1"/>
    <col min="1768" max="1771" width="9.140625" style="52"/>
    <col min="1772" max="1772" width="14.85546875" style="52" customWidth="1"/>
    <col min="1773" max="2016" width="9.140625" style="52"/>
    <col min="2017" max="2017" width="37.7109375" style="52" customWidth="1"/>
    <col min="2018" max="2018" width="9.140625" style="52"/>
    <col min="2019" max="2019" width="12.85546875" style="52" customWidth="1"/>
    <col min="2020" max="2021" width="0" style="52" hidden="1" customWidth="1"/>
    <col min="2022" max="2022" width="18.28515625" style="52" customWidth="1"/>
    <col min="2023" max="2023" width="64.85546875" style="52" customWidth="1"/>
    <col min="2024" max="2027" width="9.140625" style="52"/>
    <col min="2028" max="2028" width="14.85546875" style="52" customWidth="1"/>
    <col min="2029" max="2272" width="9.140625" style="52"/>
    <col min="2273" max="2273" width="37.7109375" style="52" customWidth="1"/>
    <col min="2274" max="2274" width="9.140625" style="52"/>
    <col min="2275" max="2275" width="12.85546875" style="52" customWidth="1"/>
    <col min="2276" max="2277" width="0" style="52" hidden="1" customWidth="1"/>
    <col min="2278" max="2278" width="18.28515625" style="52" customWidth="1"/>
    <col min="2279" max="2279" width="64.85546875" style="52" customWidth="1"/>
    <col min="2280" max="2283" width="9.140625" style="52"/>
    <col min="2284" max="2284" width="14.85546875" style="52" customWidth="1"/>
    <col min="2285" max="2528" width="9.140625" style="52"/>
    <col min="2529" max="2529" width="37.7109375" style="52" customWidth="1"/>
    <col min="2530" max="2530" width="9.140625" style="52"/>
    <col min="2531" max="2531" width="12.85546875" style="52" customWidth="1"/>
    <col min="2532" max="2533" width="0" style="52" hidden="1" customWidth="1"/>
    <col min="2534" max="2534" width="18.28515625" style="52" customWidth="1"/>
    <col min="2535" max="2535" width="64.85546875" style="52" customWidth="1"/>
    <col min="2536" max="2539" width="9.140625" style="52"/>
    <col min="2540" max="2540" width="14.85546875" style="52" customWidth="1"/>
    <col min="2541" max="2784" width="9.140625" style="52"/>
    <col min="2785" max="2785" width="37.7109375" style="52" customWidth="1"/>
    <col min="2786" max="2786" width="9.140625" style="52"/>
    <col min="2787" max="2787" width="12.85546875" style="52" customWidth="1"/>
    <col min="2788" max="2789" width="0" style="52" hidden="1" customWidth="1"/>
    <col min="2790" max="2790" width="18.28515625" style="52" customWidth="1"/>
    <col min="2791" max="2791" width="64.85546875" style="52" customWidth="1"/>
    <col min="2792" max="2795" width="9.140625" style="52"/>
    <col min="2796" max="2796" width="14.85546875" style="52" customWidth="1"/>
    <col min="2797" max="3040" width="9.140625" style="52"/>
    <col min="3041" max="3041" width="37.7109375" style="52" customWidth="1"/>
    <col min="3042" max="3042" width="9.140625" style="52"/>
    <col min="3043" max="3043" width="12.85546875" style="52" customWidth="1"/>
    <col min="3044" max="3045" width="0" style="52" hidden="1" customWidth="1"/>
    <col min="3046" max="3046" width="18.28515625" style="52" customWidth="1"/>
    <col min="3047" max="3047" width="64.85546875" style="52" customWidth="1"/>
    <col min="3048" max="3051" width="9.140625" style="52"/>
    <col min="3052" max="3052" width="14.85546875" style="52" customWidth="1"/>
    <col min="3053" max="3296" width="9.140625" style="52"/>
    <col min="3297" max="3297" width="37.7109375" style="52" customWidth="1"/>
    <col min="3298" max="3298" width="9.140625" style="52"/>
    <col min="3299" max="3299" width="12.85546875" style="52" customWidth="1"/>
    <col min="3300" max="3301" width="0" style="52" hidden="1" customWidth="1"/>
    <col min="3302" max="3302" width="18.28515625" style="52" customWidth="1"/>
    <col min="3303" max="3303" width="64.85546875" style="52" customWidth="1"/>
    <col min="3304" max="3307" width="9.140625" style="52"/>
    <col min="3308" max="3308" width="14.85546875" style="52" customWidth="1"/>
    <col min="3309" max="3552" width="9.140625" style="52"/>
    <col min="3553" max="3553" width="37.7109375" style="52" customWidth="1"/>
    <col min="3554" max="3554" width="9.140625" style="52"/>
    <col min="3555" max="3555" width="12.85546875" style="52" customWidth="1"/>
    <col min="3556" max="3557" width="0" style="52" hidden="1" customWidth="1"/>
    <col min="3558" max="3558" width="18.28515625" style="52" customWidth="1"/>
    <col min="3559" max="3559" width="64.85546875" style="52" customWidth="1"/>
    <col min="3560" max="3563" width="9.140625" style="52"/>
    <col min="3564" max="3564" width="14.85546875" style="52" customWidth="1"/>
    <col min="3565" max="3808" width="9.140625" style="52"/>
    <col min="3809" max="3809" width="37.7109375" style="52" customWidth="1"/>
    <col min="3810" max="3810" width="9.140625" style="52"/>
    <col min="3811" max="3811" width="12.85546875" style="52" customWidth="1"/>
    <col min="3812" max="3813" width="0" style="52" hidden="1" customWidth="1"/>
    <col min="3814" max="3814" width="18.28515625" style="52" customWidth="1"/>
    <col min="3815" max="3815" width="64.85546875" style="52" customWidth="1"/>
    <col min="3816" max="3819" width="9.140625" style="52"/>
    <col min="3820" max="3820" width="14.85546875" style="52" customWidth="1"/>
    <col min="3821" max="4064" width="9.140625" style="52"/>
    <col min="4065" max="4065" width="37.7109375" style="52" customWidth="1"/>
    <col min="4066" max="4066" width="9.140625" style="52"/>
    <col min="4067" max="4067" width="12.85546875" style="52" customWidth="1"/>
    <col min="4068" max="4069" width="0" style="52" hidden="1" customWidth="1"/>
    <col min="4070" max="4070" width="18.28515625" style="52" customWidth="1"/>
    <col min="4071" max="4071" width="64.85546875" style="52" customWidth="1"/>
    <col min="4072" max="4075" width="9.140625" style="52"/>
    <col min="4076" max="4076" width="14.85546875" style="52" customWidth="1"/>
    <col min="4077" max="4320" width="9.140625" style="52"/>
    <col min="4321" max="4321" width="37.7109375" style="52" customWidth="1"/>
    <col min="4322" max="4322" width="9.140625" style="52"/>
    <col min="4323" max="4323" width="12.85546875" style="52" customWidth="1"/>
    <col min="4324" max="4325" width="0" style="52" hidden="1" customWidth="1"/>
    <col min="4326" max="4326" width="18.28515625" style="52" customWidth="1"/>
    <col min="4327" max="4327" width="64.85546875" style="52" customWidth="1"/>
    <col min="4328" max="4331" width="9.140625" style="52"/>
    <col min="4332" max="4332" width="14.85546875" style="52" customWidth="1"/>
    <col min="4333" max="4576" width="9.140625" style="52"/>
    <col min="4577" max="4577" width="37.7109375" style="52" customWidth="1"/>
    <col min="4578" max="4578" width="9.140625" style="52"/>
    <col min="4579" max="4579" width="12.85546875" style="52" customWidth="1"/>
    <col min="4580" max="4581" width="0" style="52" hidden="1" customWidth="1"/>
    <col min="4582" max="4582" width="18.28515625" style="52" customWidth="1"/>
    <col min="4583" max="4583" width="64.85546875" style="52" customWidth="1"/>
    <col min="4584" max="4587" width="9.140625" style="52"/>
    <col min="4588" max="4588" width="14.85546875" style="52" customWidth="1"/>
    <col min="4589" max="4832" width="9.140625" style="52"/>
    <col min="4833" max="4833" width="37.7109375" style="52" customWidth="1"/>
    <col min="4834" max="4834" width="9.140625" style="52"/>
    <col min="4835" max="4835" width="12.85546875" style="52" customWidth="1"/>
    <col min="4836" max="4837" width="0" style="52" hidden="1" customWidth="1"/>
    <col min="4838" max="4838" width="18.28515625" style="52" customWidth="1"/>
    <col min="4839" max="4839" width="64.85546875" style="52" customWidth="1"/>
    <col min="4840" max="4843" width="9.140625" style="52"/>
    <col min="4844" max="4844" width="14.85546875" style="52" customWidth="1"/>
    <col min="4845" max="5088" width="9.140625" style="52"/>
    <col min="5089" max="5089" width="37.7109375" style="52" customWidth="1"/>
    <col min="5090" max="5090" width="9.140625" style="52"/>
    <col min="5091" max="5091" width="12.85546875" style="52" customWidth="1"/>
    <col min="5092" max="5093" width="0" style="52" hidden="1" customWidth="1"/>
    <col min="5094" max="5094" width="18.28515625" style="52" customWidth="1"/>
    <col min="5095" max="5095" width="64.85546875" style="52" customWidth="1"/>
    <col min="5096" max="5099" width="9.140625" style="52"/>
    <col min="5100" max="5100" width="14.85546875" style="52" customWidth="1"/>
    <col min="5101" max="5344" width="9.140625" style="52"/>
    <col min="5345" max="5345" width="37.7109375" style="52" customWidth="1"/>
    <col min="5346" max="5346" width="9.140625" style="52"/>
    <col min="5347" max="5347" width="12.85546875" style="52" customWidth="1"/>
    <col min="5348" max="5349" width="0" style="52" hidden="1" customWidth="1"/>
    <col min="5350" max="5350" width="18.28515625" style="52" customWidth="1"/>
    <col min="5351" max="5351" width="64.85546875" style="52" customWidth="1"/>
    <col min="5352" max="5355" width="9.140625" style="52"/>
    <col min="5356" max="5356" width="14.85546875" style="52" customWidth="1"/>
    <col min="5357" max="5600" width="9.140625" style="52"/>
    <col min="5601" max="5601" width="37.7109375" style="52" customWidth="1"/>
    <col min="5602" max="5602" width="9.140625" style="52"/>
    <col min="5603" max="5603" width="12.85546875" style="52" customWidth="1"/>
    <col min="5604" max="5605" width="0" style="52" hidden="1" customWidth="1"/>
    <col min="5606" max="5606" width="18.28515625" style="52" customWidth="1"/>
    <col min="5607" max="5607" width="64.85546875" style="52" customWidth="1"/>
    <col min="5608" max="5611" width="9.140625" style="52"/>
    <col min="5612" max="5612" width="14.85546875" style="52" customWidth="1"/>
    <col min="5613" max="5856" width="9.140625" style="52"/>
    <col min="5857" max="5857" width="37.7109375" style="52" customWidth="1"/>
    <col min="5858" max="5858" width="9.140625" style="52"/>
    <col min="5859" max="5859" width="12.85546875" style="52" customWidth="1"/>
    <col min="5860" max="5861" width="0" style="52" hidden="1" customWidth="1"/>
    <col min="5862" max="5862" width="18.28515625" style="52" customWidth="1"/>
    <col min="5863" max="5863" width="64.85546875" style="52" customWidth="1"/>
    <col min="5864" max="5867" width="9.140625" style="52"/>
    <col min="5868" max="5868" width="14.85546875" style="52" customWidth="1"/>
    <col min="5869" max="6112" width="9.140625" style="52"/>
    <col min="6113" max="6113" width="37.7109375" style="52" customWidth="1"/>
    <col min="6114" max="6114" width="9.140625" style="52"/>
    <col min="6115" max="6115" width="12.85546875" style="52" customWidth="1"/>
    <col min="6116" max="6117" width="0" style="52" hidden="1" customWidth="1"/>
    <col min="6118" max="6118" width="18.28515625" style="52" customWidth="1"/>
    <col min="6119" max="6119" width="64.85546875" style="52" customWidth="1"/>
    <col min="6120" max="6123" width="9.140625" style="52"/>
    <col min="6124" max="6124" width="14.85546875" style="52" customWidth="1"/>
    <col min="6125" max="6368" width="9.140625" style="52"/>
    <col min="6369" max="6369" width="37.7109375" style="52" customWidth="1"/>
    <col min="6370" max="6370" width="9.140625" style="52"/>
    <col min="6371" max="6371" width="12.85546875" style="52" customWidth="1"/>
    <col min="6372" max="6373" width="0" style="52" hidden="1" customWidth="1"/>
    <col min="6374" max="6374" width="18.28515625" style="52" customWidth="1"/>
    <col min="6375" max="6375" width="64.85546875" style="52" customWidth="1"/>
    <col min="6376" max="6379" width="9.140625" style="52"/>
    <col min="6380" max="6380" width="14.85546875" style="52" customWidth="1"/>
    <col min="6381" max="6624" width="9.140625" style="52"/>
    <col min="6625" max="6625" width="37.7109375" style="52" customWidth="1"/>
    <col min="6626" max="6626" width="9.140625" style="52"/>
    <col min="6627" max="6627" width="12.85546875" style="52" customWidth="1"/>
    <col min="6628" max="6629" width="0" style="52" hidden="1" customWidth="1"/>
    <col min="6630" max="6630" width="18.28515625" style="52" customWidth="1"/>
    <col min="6631" max="6631" width="64.85546875" style="52" customWidth="1"/>
    <col min="6632" max="6635" width="9.140625" style="52"/>
    <col min="6636" max="6636" width="14.85546875" style="52" customWidth="1"/>
    <col min="6637" max="6880" width="9.140625" style="52"/>
    <col min="6881" max="6881" width="37.7109375" style="52" customWidth="1"/>
    <col min="6882" max="6882" width="9.140625" style="52"/>
    <col min="6883" max="6883" width="12.85546875" style="52" customWidth="1"/>
    <col min="6884" max="6885" width="0" style="52" hidden="1" customWidth="1"/>
    <col min="6886" max="6886" width="18.28515625" style="52" customWidth="1"/>
    <col min="6887" max="6887" width="64.85546875" style="52" customWidth="1"/>
    <col min="6888" max="6891" width="9.140625" style="52"/>
    <col min="6892" max="6892" width="14.85546875" style="52" customWidth="1"/>
    <col min="6893" max="7136" width="9.140625" style="52"/>
    <col min="7137" max="7137" width="37.7109375" style="52" customWidth="1"/>
    <col min="7138" max="7138" width="9.140625" style="52"/>
    <col min="7139" max="7139" width="12.85546875" style="52" customWidth="1"/>
    <col min="7140" max="7141" width="0" style="52" hidden="1" customWidth="1"/>
    <col min="7142" max="7142" width="18.28515625" style="52" customWidth="1"/>
    <col min="7143" max="7143" width="64.85546875" style="52" customWidth="1"/>
    <col min="7144" max="7147" width="9.140625" style="52"/>
    <col min="7148" max="7148" width="14.85546875" style="52" customWidth="1"/>
    <col min="7149" max="7392" width="9.140625" style="52"/>
    <col min="7393" max="7393" width="37.7109375" style="52" customWidth="1"/>
    <col min="7394" max="7394" width="9.140625" style="52"/>
    <col min="7395" max="7395" width="12.85546875" style="52" customWidth="1"/>
    <col min="7396" max="7397" width="0" style="52" hidden="1" customWidth="1"/>
    <col min="7398" max="7398" width="18.28515625" style="52" customWidth="1"/>
    <col min="7399" max="7399" width="64.85546875" style="52" customWidth="1"/>
    <col min="7400" max="7403" width="9.140625" style="52"/>
    <col min="7404" max="7404" width="14.85546875" style="52" customWidth="1"/>
    <col min="7405" max="7648" width="9.140625" style="52"/>
    <col min="7649" max="7649" width="37.7109375" style="52" customWidth="1"/>
    <col min="7650" max="7650" width="9.140625" style="52"/>
    <col min="7651" max="7651" width="12.85546875" style="52" customWidth="1"/>
    <col min="7652" max="7653" width="0" style="52" hidden="1" customWidth="1"/>
    <col min="7654" max="7654" width="18.28515625" style="52" customWidth="1"/>
    <col min="7655" max="7655" width="64.85546875" style="52" customWidth="1"/>
    <col min="7656" max="7659" width="9.140625" style="52"/>
    <col min="7660" max="7660" width="14.85546875" style="52" customWidth="1"/>
    <col min="7661" max="7904" width="9.140625" style="52"/>
    <col min="7905" max="7905" width="37.7109375" style="52" customWidth="1"/>
    <col min="7906" max="7906" width="9.140625" style="52"/>
    <col min="7907" max="7907" width="12.85546875" style="52" customWidth="1"/>
    <col min="7908" max="7909" width="0" style="52" hidden="1" customWidth="1"/>
    <col min="7910" max="7910" width="18.28515625" style="52" customWidth="1"/>
    <col min="7911" max="7911" width="64.85546875" style="52" customWidth="1"/>
    <col min="7912" max="7915" width="9.140625" style="52"/>
    <col min="7916" max="7916" width="14.85546875" style="52" customWidth="1"/>
    <col min="7917" max="8160" width="9.140625" style="52"/>
    <col min="8161" max="8161" width="37.7109375" style="52" customWidth="1"/>
    <col min="8162" max="8162" width="9.140625" style="52"/>
    <col min="8163" max="8163" width="12.85546875" style="52" customWidth="1"/>
    <col min="8164" max="8165" width="0" style="52" hidden="1" customWidth="1"/>
    <col min="8166" max="8166" width="18.28515625" style="52" customWidth="1"/>
    <col min="8167" max="8167" width="64.85546875" style="52" customWidth="1"/>
    <col min="8168" max="8171" width="9.140625" style="52"/>
    <col min="8172" max="8172" width="14.85546875" style="52" customWidth="1"/>
    <col min="8173" max="8416" width="9.140625" style="52"/>
    <col min="8417" max="8417" width="37.7109375" style="52" customWidth="1"/>
    <col min="8418" max="8418" width="9.140625" style="52"/>
    <col min="8419" max="8419" width="12.85546875" style="52" customWidth="1"/>
    <col min="8420" max="8421" width="0" style="52" hidden="1" customWidth="1"/>
    <col min="8422" max="8422" width="18.28515625" style="52" customWidth="1"/>
    <col min="8423" max="8423" width="64.85546875" style="52" customWidth="1"/>
    <col min="8424" max="8427" width="9.140625" style="52"/>
    <col min="8428" max="8428" width="14.85546875" style="52" customWidth="1"/>
    <col min="8429" max="8672" width="9.140625" style="52"/>
    <col min="8673" max="8673" width="37.7109375" style="52" customWidth="1"/>
    <col min="8674" max="8674" width="9.140625" style="52"/>
    <col min="8675" max="8675" width="12.85546875" style="52" customWidth="1"/>
    <col min="8676" max="8677" width="0" style="52" hidden="1" customWidth="1"/>
    <col min="8678" max="8678" width="18.28515625" style="52" customWidth="1"/>
    <col min="8679" max="8679" width="64.85546875" style="52" customWidth="1"/>
    <col min="8680" max="8683" width="9.140625" style="52"/>
    <col min="8684" max="8684" width="14.85546875" style="52" customWidth="1"/>
    <col min="8685" max="8928" width="9.140625" style="52"/>
    <col min="8929" max="8929" width="37.7109375" style="52" customWidth="1"/>
    <col min="8930" max="8930" width="9.140625" style="52"/>
    <col min="8931" max="8931" width="12.85546875" style="52" customWidth="1"/>
    <col min="8932" max="8933" width="0" style="52" hidden="1" customWidth="1"/>
    <col min="8934" max="8934" width="18.28515625" style="52" customWidth="1"/>
    <col min="8935" max="8935" width="64.85546875" style="52" customWidth="1"/>
    <col min="8936" max="8939" width="9.140625" style="52"/>
    <col min="8940" max="8940" width="14.85546875" style="52" customWidth="1"/>
    <col min="8941" max="9184" width="9.140625" style="52"/>
    <col min="9185" max="9185" width="37.7109375" style="52" customWidth="1"/>
    <col min="9186" max="9186" width="9.140625" style="52"/>
    <col min="9187" max="9187" width="12.85546875" style="52" customWidth="1"/>
    <col min="9188" max="9189" width="0" style="52" hidden="1" customWidth="1"/>
    <col min="9190" max="9190" width="18.28515625" style="52" customWidth="1"/>
    <col min="9191" max="9191" width="64.85546875" style="52" customWidth="1"/>
    <col min="9192" max="9195" width="9.140625" style="52"/>
    <col min="9196" max="9196" width="14.85546875" style="52" customWidth="1"/>
    <col min="9197" max="9440" width="9.140625" style="52"/>
    <col min="9441" max="9441" width="37.7109375" style="52" customWidth="1"/>
    <col min="9442" max="9442" width="9.140625" style="52"/>
    <col min="9443" max="9443" width="12.85546875" style="52" customWidth="1"/>
    <col min="9444" max="9445" width="0" style="52" hidden="1" customWidth="1"/>
    <col min="9446" max="9446" width="18.28515625" style="52" customWidth="1"/>
    <col min="9447" max="9447" width="64.85546875" style="52" customWidth="1"/>
    <col min="9448" max="9451" width="9.140625" style="52"/>
    <col min="9452" max="9452" width="14.85546875" style="52" customWidth="1"/>
    <col min="9453" max="9696" width="9.140625" style="52"/>
    <col min="9697" max="9697" width="37.7109375" style="52" customWidth="1"/>
    <col min="9698" max="9698" width="9.140625" style="52"/>
    <col min="9699" max="9699" width="12.85546875" style="52" customWidth="1"/>
    <col min="9700" max="9701" width="0" style="52" hidden="1" customWidth="1"/>
    <col min="9702" max="9702" width="18.28515625" style="52" customWidth="1"/>
    <col min="9703" max="9703" width="64.85546875" style="52" customWidth="1"/>
    <col min="9704" max="9707" width="9.140625" style="52"/>
    <col min="9708" max="9708" width="14.85546875" style="52" customWidth="1"/>
    <col min="9709" max="9952" width="9.140625" style="52"/>
    <col min="9953" max="9953" width="37.7109375" style="52" customWidth="1"/>
    <col min="9954" max="9954" width="9.140625" style="52"/>
    <col min="9955" max="9955" width="12.85546875" style="52" customWidth="1"/>
    <col min="9956" max="9957" width="0" style="52" hidden="1" customWidth="1"/>
    <col min="9958" max="9958" width="18.28515625" style="52" customWidth="1"/>
    <col min="9959" max="9959" width="64.85546875" style="52" customWidth="1"/>
    <col min="9960" max="9963" width="9.140625" style="52"/>
    <col min="9964" max="9964" width="14.85546875" style="52" customWidth="1"/>
    <col min="9965" max="10208" width="9.140625" style="52"/>
    <col min="10209" max="10209" width="37.7109375" style="52" customWidth="1"/>
    <col min="10210" max="10210" width="9.140625" style="52"/>
    <col min="10211" max="10211" width="12.85546875" style="52" customWidth="1"/>
    <col min="10212" max="10213" width="0" style="52" hidden="1" customWidth="1"/>
    <col min="10214" max="10214" width="18.28515625" style="52" customWidth="1"/>
    <col min="10215" max="10215" width="64.85546875" style="52" customWidth="1"/>
    <col min="10216" max="10219" width="9.140625" style="52"/>
    <col min="10220" max="10220" width="14.85546875" style="52" customWidth="1"/>
    <col min="10221" max="10464" width="9.140625" style="52"/>
    <col min="10465" max="10465" width="37.7109375" style="52" customWidth="1"/>
    <col min="10466" max="10466" width="9.140625" style="52"/>
    <col min="10467" max="10467" width="12.85546875" style="52" customWidth="1"/>
    <col min="10468" max="10469" width="0" style="52" hidden="1" customWidth="1"/>
    <col min="10470" max="10470" width="18.28515625" style="52" customWidth="1"/>
    <col min="10471" max="10471" width="64.85546875" style="52" customWidth="1"/>
    <col min="10472" max="10475" width="9.140625" style="52"/>
    <col min="10476" max="10476" width="14.85546875" style="52" customWidth="1"/>
    <col min="10477" max="10720" width="9.140625" style="52"/>
    <col min="10721" max="10721" width="37.7109375" style="52" customWidth="1"/>
    <col min="10722" max="10722" width="9.140625" style="52"/>
    <col min="10723" max="10723" width="12.85546875" style="52" customWidth="1"/>
    <col min="10724" max="10725" width="0" style="52" hidden="1" customWidth="1"/>
    <col min="10726" max="10726" width="18.28515625" style="52" customWidth="1"/>
    <col min="10727" max="10727" width="64.85546875" style="52" customWidth="1"/>
    <col min="10728" max="10731" width="9.140625" style="52"/>
    <col min="10732" max="10732" width="14.85546875" style="52" customWidth="1"/>
    <col min="10733" max="10976" width="9.140625" style="52"/>
    <col min="10977" max="10977" width="37.7109375" style="52" customWidth="1"/>
    <col min="10978" max="10978" width="9.140625" style="52"/>
    <col min="10979" max="10979" width="12.85546875" style="52" customWidth="1"/>
    <col min="10980" max="10981" width="0" style="52" hidden="1" customWidth="1"/>
    <col min="10982" max="10982" width="18.28515625" style="52" customWidth="1"/>
    <col min="10983" max="10983" width="64.85546875" style="52" customWidth="1"/>
    <col min="10984" max="10987" width="9.140625" style="52"/>
    <col min="10988" max="10988" width="14.85546875" style="52" customWidth="1"/>
    <col min="10989" max="11232" width="9.140625" style="52"/>
    <col min="11233" max="11233" width="37.7109375" style="52" customWidth="1"/>
    <col min="11234" max="11234" width="9.140625" style="52"/>
    <col min="11235" max="11235" width="12.85546875" style="52" customWidth="1"/>
    <col min="11236" max="11237" width="0" style="52" hidden="1" customWidth="1"/>
    <col min="11238" max="11238" width="18.28515625" style="52" customWidth="1"/>
    <col min="11239" max="11239" width="64.85546875" style="52" customWidth="1"/>
    <col min="11240" max="11243" width="9.140625" style="52"/>
    <col min="11244" max="11244" width="14.85546875" style="52" customWidth="1"/>
    <col min="11245" max="11488" width="9.140625" style="52"/>
    <col min="11489" max="11489" width="37.7109375" style="52" customWidth="1"/>
    <col min="11490" max="11490" width="9.140625" style="52"/>
    <col min="11491" max="11491" width="12.85546875" style="52" customWidth="1"/>
    <col min="11492" max="11493" width="0" style="52" hidden="1" customWidth="1"/>
    <col min="11494" max="11494" width="18.28515625" style="52" customWidth="1"/>
    <col min="11495" max="11495" width="64.85546875" style="52" customWidth="1"/>
    <col min="11496" max="11499" width="9.140625" style="52"/>
    <col min="11500" max="11500" width="14.85546875" style="52" customWidth="1"/>
    <col min="11501" max="11744" width="9.140625" style="52"/>
    <col min="11745" max="11745" width="37.7109375" style="52" customWidth="1"/>
    <col min="11746" max="11746" width="9.140625" style="52"/>
    <col min="11747" max="11747" width="12.85546875" style="52" customWidth="1"/>
    <col min="11748" max="11749" width="0" style="52" hidden="1" customWidth="1"/>
    <col min="11750" max="11750" width="18.28515625" style="52" customWidth="1"/>
    <col min="11751" max="11751" width="64.85546875" style="52" customWidth="1"/>
    <col min="11752" max="11755" width="9.140625" style="52"/>
    <col min="11756" max="11756" width="14.85546875" style="52" customWidth="1"/>
    <col min="11757" max="12000" width="9.140625" style="52"/>
    <col min="12001" max="12001" width="37.7109375" style="52" customWidth="1"/>
    <col min="12002" max="12002" width="9.140625" style="52"/>
    <col min="12003" max="12003" width="12.85546875" style="52" customWidth="1"/>
    <col min="12004" max="12005" width="0" style="52" hidden="1" customWidth="1"/>
    <col min="12006" max="12006" width="18.28515625" style="52" customWidth="1"/>
    <col min="12007" max="12007" width="64.85546875" style="52" customWidth="1"/>
    <col min="12008" max="12011" width="9.140625" style="52"/>
    <col min="12012" max="12012" width="14.85546875" style="52" customWidth="1"/>
    <col min="12013" max="12256" width="9.140625" style="52"/>
    <col min="12257" max="12257" width="37.7109375" style="52" customWidth="1"/>
    <col min="12258" max="12258" width="9.140625" style="52"/>
    <col min="12259" max="12259" width="12.85546875" style="52" customWidth="1"/>
    <col min="12260" max="12261" width="0" style="52" hidden="1" customWidth="1"/>
    <col min="12262" max="12262" width="18.28515625" style="52" customWidth="1"/>
    <col min="12263" max="12263" width="64.85546875" style="52" customWidth="1"/>
    <col min="12264" max="12267" width="9.140625" style="52"/>
    <col min="12268" max="12268" width="14.85546875" style="52" customWidth="1"/>
    <col min="12269" max="12512" width="9.140625" style="52"/>
    <col min="12513" max="12513" width="37.7109375" style="52" customWidth="1"/>
    <col min="12514" max="12514" width="9.140625" style="52"/>
    <col min="12515" max="12515" width="12.85546875" style="52" customWidth="1"/>
    <col min="12516" max="12517" width="0" style="52" hidden="1" customWidth="1"/>
    <col min="12518" max="12518" width="18.28515625" style="52" customWidth="1"/>
    <col min="12519" max="12519" width="64.85546875" style="52" customWidth="1"/>
    <col min="12520" max="12523" width="9.140625" style="52"/>
    <col min="12524" max="12524" width="14.85546875" style="52" customWidth="1"/>
    <col min="12525" max="12768" width="9.140625" style="52"/>
    <col min="12769" max="12769" width="37.7109375" style="52" customWidth="1"/>
    <col min="12770" max="12770" width="9.140625" style="52"/>
    <col min="12771" max="12771" width="12.85546875" style="52" customWidth="1"/>
    <col min="12772" max="12773" width="0" style="52" hidden="1" customWidth="1"/>
    <col min="12774" max="12774" width="18.28515625" style="52" customWidth="1"/>
    <col min="12775" max="12775" width="64.85546875" style="52" customWidth="1"/>
    <col min="12776" max="12779" width="9.140625" style="52"/>
    <col min="12780" max="12780" width="14.85546875" style="52" customWidth="1"/>
    <col min="12781" max="13024" width="9.140625" style="52"/>
    <col min="13025" max="13025" width="37.7109375" style="52" customWidth="1"/>
    <col min="13026" max="13026" width="9.140625" style="52"/>
    <col min="13027" max="13027" width="12.85546875" style="52" customWidth="1"/>
    <col min="13028" max="13029" width="0" style="52" hidden="1" customWidth="1"/>
    <col min="13030" max="13030" width="18.28515625" style="52" customWidth="1"/>
    <col min="13031" max="13031" width="64.85546875" style="52" customWidth="1"/>
    <col min="13032" max="13035" width="9.140625" style="52"/>
    <col min="13036" max="13036" width="14.85546875" style="52" customWidth="1"/>
    <col min="13037" max="13280" width="9.140625" style="52"/>
    <col min="13281" max="13281" width="37.7109375" style="52" customWidth="1"/>
    <col min="13282" max="13282" width="9.140625" style="52"/>
    <col min="13283" max="13283" width="12.85546875" style="52" customWidth="1"/>
    <col min="13284" max="13285" width="0" style="52" hidden="1" customWidth="1"/>
    <col min="13286" max="13286" width="18.28515625" style="52" customWidth="1"/>
    <col min="13287" max="13287" width="64.85546875" style="52" customWidth="1"/>
    <col min="13288" max="13291" width="9.140625" style="52"/>
    <col min="13292" max="13292" width="14.85546875" style="52" customWidth="1"/>
    <col min="13293" max="13536" width="9.140625" style="52"/>
    <col min="13537" max="13537" width="37.7109375" style="52" customWidth="1"/>
    <col min="13538" max="13538" width="9.140625" style="52"/>
    <col min="13539" max="13539" width="12.85546875" style="52" customWidth="1"/>
    <col min="13540" max="13541" width="0" style="52" hidden="1" customWidth="1"/>
    <col min="13542" max="13542" width="18.28515625" style="52" customWidth="1"/>
    <col min="13543" max="13543" width="64.85546875" style="52" customWidth="1"/>
    <col min="13544" max="13547" width="9.140625" style="52"/>
    <col min="13548" max="13548" width="14.85546875" style="52" customWidth="1"/>
    <col min="13549" max="13792" width="9.140625" style="52"/>
    <col min="13793" max="13793" width="37.7109375" style="52" customWidth="1"/>
    <col min="13794" max="13794" width="9.140625" style="52"/>
    <col min="13795" max="13795" width="12.85546875" style="52" customWidth="1"/>
    <col min="13796" max="13797" width="0" style="52" hidden="1" customWidth="1"/>
    <col min="13798" max="13798" width="18.28515625" style="52" customWidth="1"/>
    <col min="13799" max="13799" width="64.85546875" style="52" customWidth="1"/>
    <col min="13800" max="13803" width="9.140625" style="52"/>
    <col min="13804" max="13804" width="14.85546875" style="52" customWidth="1"/>
    <col min="13805" max="14048" width="9.140625" style="52"/>
    <col min="14049" max="14049" width="37.7109375" style="52" customWidth="1"/>
    <col min="14050" max="14050" width="9.140625" style="52"/>
    <col min="14051" max="14051" width="12.85546875" style="52" customWidth="1"/>
    <col min="14052" max="14053" width="0" style="52" hidden="1" customWidth="1"/>
    <col min="14054" max="14054" width="18.28515625" style="52" customWidth="1"/>
    <col min="14055" max="14055" width="64.85546875" style="52" customWidth="1"/>
    <col min="14056" max="14059" width="9.140625" style="52"/>
    <col min="14060" max="14060" width="14.85546875" style="52" customWidth="1"/>
    <col min="14061" max="14304" width="9.140625" style="52"/>
    <col min="14305" max="14305" width="37.7109375" style="52" customWidth="1"/>
    <col min="14306" max="14306" width="9.140625" style="52"/>
    <col min="14307" max="14307" width="12.85546875" style="52" customWidth="1"/>
    <col min="14308" max="14309" width="0" style="52" hidden="1" customWidth="1"/>
    <col min="14310" max="14310" width="18.28515625" style="52" customWidth="1"/>
    <col min="14311" max="14311" width="64.85546875" style="52" customWidth="1"/>
    <col min="14312" max="14315" width="9.140625" style="52"/>
    <col min="14316" max="14316" width="14.85546875" style="52" customWidth="1"/>
    <col min="14317" max="14560" width="9.140625" style="52"/>
    <col min="14561" max="14561" width="37.7109375" style="52" customWidth="1"/>
    <col min="14562" max="14562" width="9.140625" style="52"/>
    <col min="14563" max="14563" width="12.85546875" style="52" customWidth="1"/>
    <col min="14564" max="14565" width="0" style="52" hidden="1" customWidth="1"/>
    <col min="14566" max="14566" width="18.28515625" style="52" customWidth="1"/>
    <col min="14567" max="14567" width="64.85546875" style="52" customWidth="1"/>
    <col min="14568" max="14571" width="9.140625" style="52"/>
    <col min="14572" max="14572" width="14.85546875" style="52" customWidth="1"/>
    <col min="14573" max="14816" width="9.140625" style="52"/>
    <col min="14817" max="14817" width="37.7109375" style="52" customWidth="1"/>
    <col min="14818" max="14818" width="9.140625" style="52"/>
    <col min="14819" max="14819" width="12.85546875" style="52" customWidth="1"/>
    <col min="14820" max="14821" width="0" style="52" hidden="1" customWidth="1"/>
    <col min="14822" max="14822" width="18.28515625" style="52" customWidth="1"/>
    <col min="14823" max="14823" width="64.85546875" style="52" customWidth="1"/>
    <col min="14824" max="14827" width="9.140625" style="52"/>
    <col min="14828" max="14828" width="14.85546875" style="52" customWidth="1"/>
    <col min="14829" max="15072" width="9.140625" style="52"/>
    <col min="15073" max="15073" width="37.7109375" style="52" customWidth="1"/>
    <col min="15074" max="15074" width="9.140625" style="52"/>
    <col min="15075" max="15075" width="12.85546875" style="52" customWidth="1"/>
    <col min="15076" max="15077" width="0" style="52" hidden="1" customWidth="1"/>
    <col min="15078" max="15078" width="18.28515625" style="52" customWidth="1"/>
    <col min="15079" max="15079" width="64.85546875" style="52" customWidth="1"/>
    <col min="15080" max="15083" width="9.140625" style="52"/>
    <col min="15084" max="15084" width="14.85546875" style="52" customWidth="1"/>
    <col min="15085" max="15328" width="9.140625" style="52"/>
    <col min="15329" max="15329" width="37.7109375" style="52" customWidth="1"/>
    <col min="15330" max="15330" width="9.140625" style="52"/>
    <col min="15331" max="15331" width="12.85546875" style="52" customWidth="1"/>
    <col min="15332" max="15333" width="0" style="52" hidden="1" customWidth="1"/>
    <col min="15334" max="15334" width="18.28515625" style="52" customWidth="1"/>
    <col min="15335" max="15335" width="64.85546875" style="52" customWidth="1"/>
    <col min="15336" max="15339" width="9.140625" style="52"/>
    <col min="15340" max="15340" width="14.85546875" style="52" customWidth="1"/>
    <col min="15341" max="15584" width="9.140625" style="52"/>
    <col min="15585" max="15585" width="37.7109375" style="52" customWidth="1"/>
    <col min="15586" max="15586" width="9.140625" style="52"/>
    <col min="15587" max="15587" width="12.85546875" style="52" customWidth="1"/>
    <col min="15588" max="15589" width="0" style="52" hidden="1" customWidth="1"/>
    <col min="15590" max="15590" width="18.28515625" style="52" customWidth="1"/>
    <col min="15591" max="15591" width="64.85546875" style="52" customWidth="1"/>
    <col min="15592" max="15595" width="9.140625" style="52"/>
    <col min="15596" max="15596" width="14.85546875" style="52" customWidth="1"/>
    <col min="15597" max="15840" width="9.140625" style="52"/>
    <col min="15841" max="15841" width="37.7109375" style="52" customWidth="1"/>
    <col min="15842" max="15842" width="9.140625" style="52"/>
    <col min="15843" max="15843" width="12.85546875" style="52" customWidth="1"/>
    <col min="15844" max="15845" width="0" style="52" hidden="1" customWidth="1"/>
    <col min="15846" max="15846" width="18.28515625" style="52" customWidth="1"/>
    <col min="15847" max="15847" width="64.85546875" style="52" customWidth="1"/>
    <col min="15848" max="15851" width="9.140625" style="52"/>
    <col min="15852" max="15852" width="14.85546875" style="52" customWidth="1"/>
    <col min="15853" max="16096" width="9.140625" style="52"/>
    <col min="16097" max="16097" width="37.7109375" style="52" customWidth="1"/>
    <col min="16098" max="16098" width="9.140625" style="52"/>
    <col min="16099" max="16099" width="12.85546875" style="52" customWidth="1"/>
    <col min="16100" max="16101" width="0" style="52" hidden="1" customWidth="1"/>
    <col min="16102" max="16102" width="18.28515625" style="52" customWidth="1"/>
    <col min="16103" max="16103" width="64.85546875" style="52" customWidth="1"/>
    <col min="16104" max="16107" width="9.140625" style="52"/>
    <col min="16108" max="16108" width="14.85546875" style="52" customWidth="1"/>
    <col min="16109" max="16384" width="9.140625" style="52"/>
  </cols>
  <sheetData>
    <row r="1" spans="1:16" ht="18.75" x14ac:dyDescent="0.25">
      <c r="L1" s="35" t="s">
        <v>67</v>
      </c>
    </row>
    <row r="2" spans="1:16" ht="18.75" x14ac:dyDescent="0.3">
      <c r="L2" s="15" t="s">
        <v>8</v>
      </c>
    </row>
    <row r="3" spans="1:16" ht="18.75" x14ac:dyDescent="0.3">
      <c r="L3" s="15" t="s">
        <v>66</v>
      </c>
    </row>
    <row r="4" spans="1:16" ht="18.75" x14ac:dyDescent="0.3">
      <c r="K4" s="15"/>
    </row>
    <row r="5" spans="1:16" x14ac:dyDescent="0.25">
      <c r="A5" s="337" t="str">
        <f>'1. паспорт местоположение'!A5:C5</f>
        <v>Год раскрытия информации: 2022 год</v>
      </c>
      <c r="B5" s="337"/>
      <c r="C5" s="337"/>
      <c r="D5" s="337"/>
      <c r="E5" s="337"/>
      <c r="F5" s="337"/>
      <c r="G5" s="337"/>
      <c r="H5" s="337"/>
      <c r="I5" s="337"/>
      <c r="J5" s="337"/>
      <c r="K5" s="337"/>
      <c r="L5" s="337"/>
      <c r="M5" s="138"/>
      <c r="N5" s="138"/>
      <c r="O5" s="138"/>
      <c r="P5" s="138"/>
    </row>
    <row r="6" spans="1:16" x14ac:dyDescent="0.25">
      <c r="K6" s="68"/>
    </row>
    <row r="7" spans="1:16" x14ac:dyDescent="0.25">
      <c r="A7" s="349" t="s">
        <v>7</v>
      </c>
      <c r="B7" s="349"/>
      <c r="C7" s="349"/>
      <c r="D7" s="349"/>
      <c r="E7" s="349"/>
      <c r="F7" s="349"/>
      <c r="G7" s="349"/>
      <c r="H7" s="349"/>
      <c r="I7" s="349"/>
      <c r="J7" s="349"/>
      <c r="K7" s="349"/>
      <c r="L7" s="349"/>
    </row>
    <row r="8" spans="1:16" x14ac:dyDescent="0.25">
      <c r="A8" s="349"/>
      <c r="B8" s="349"/>
      <c r="C8" s="349"/>
      <c r="D8" s="349"/>
      <c r="E8" s="349"/>
      <c r="F8" s="349"/>
      <c r="G8" s="349"/>
      <c r="H8" s="349"/>
      <c r="I8" s="349"/>
      <c r="J8" s="349"/>
      <c r="K8" s="349"/>
      <c r="L8" s="349"/>
    </row>
    <row r="9" spans="1:16" x14ac:dyDescent="0.25">
      <c r="A9" s="344" t="str">
        <f>'1. паспорт местоположение'!A9:C9</f>
        <v>АО "Россети Тюмень"</v>
      </c>
      <c r="B9" s="344"/>
      <c r="C9" s="344"/>
      <c r="D9" s="344"/>
      <c r="E9" s="344"/>
      <c r="F9" s="344"/>
      <c r="G9" s="344"/>
      <c r="H9" s="344"/>
      <c r="I9" s="344"/>
      <c r="J9" s="344"/>
      <c r="K9" s="344"/>
      <c r="L9" s="344"/>
    </row>
    <row r="10" spans="1:16" x14ac:dyDescent="0.25">
      <c r="A10" s="345" t="s">
        <v>6</v>
      </c>
      <c r="B10" s="345"/>
      <c r="C10" s="345"/>
      <c r="D10" s="345"/>
      <c r="E10" s="345"/>
      <c r="F10" s="345"/>
      <c r="G10" s="345"/>
      <c r="H10" s="345"/>
      <c r="I10" s="345"/>
      <c r="J10" s="345"/>
      <c r="K10" s="345"/>
      <c r="L10" s="345"/>
    </row>
    <row r="11" spans="1:16" x14ac:dyDescent="0.25">
      <c r="A11" s="349"/>
      <c r="B11" s="349"/>
      <c r="C11" s="349"/>
      <c r="D11" s="349"/>
      <c r="E11" s="349"/>
      <c r="F11" s="349"/>
      <c r="G11" s="349"/>
      <c r="H11" s="349"/>
      <c r="I11" s="349"/>
      <c r="J11" s="349"/>
      <c r="K11" s="349"/>
      <c r="L11" s="349"/>
    </row>
    <row r="12" spans="1:16" x14ac:dyDescent="0.25">
      <c r="A12" s="344" t="str">
        <f>'1. паспорт местоположение'!A12:C12</f>
        <v>F_TP1600.PS.0029</v>
      </c>
      <c r="B12" s="344"/>
      <c r="C12" s="344"/>
      <c r="D12" s="344"/>
      <c r="E12" s="344"/>
      <c r="F12" s="344"/>
      <c r="G12" s="344"/>
      <c r="H12" s="344"/>
      <c r="I12" s="344"/>
      <c r="J12" s="344"/>
      <c r="K12" s="344"/>
      <c r="L12" s="344"/>
    </row>
    <row r="13" spans="1:16" x14ac:dyDescent="0.25">
      <c r="A13" s="345" t="s">
        <v>5</v>
      </c>
      <c r="B13" s="345"/>
      <c r="C13" s="345"/>
      <c r="D13" s="345"/>
      <c r="E13" s="345"/>
      <c r="F13" s="345"/>
      <c r="G13" s="345"/>
      <c r="H13" s="345"/>
      <c r="I13" s="345"/>
      <c r="J13" s="345"/>
      <c r="K13" s="345"/>
      <c r="L13" s="345"/>
    </row>
    <row r="14" spans="1:16" x14ac:dyDescent="0.25">
      <c r="A14" s="350"/>
      <c r="B14" s="350"/>
      <c r="C14" s="350"/>
      <c r="D14" s="350"/>
      <c r="E14" s="350"/>
      <c r="F14" s="350"/>
      <c r="G14" s="350"/>
      <c r="H14" s="350"/>
      <c r="I14" s="350"/>
      <c r="J14" s="350"/>
      <c r="K14" s="350"/>
      <c r="L14" s="350"/>
    </row>
    <row r="15" spans="1:16" x14ac:dyDescent="0.25">
      <c r="A15" s="344" t="str">
        <f>'1. паспорт местоположение'!A15:C15</f>
        <v>Проектирование реконструкции ПС 110/35/10 кВ Промзона (ОРУ-110 кВ, ОРУ-35 кВ, замена оборудования АСУ ТП, СДТУ, УРЗА)</v>
      </c>
      <c r="B15" s="344"/>
      <c r="C15" s="344"/>
      <c r="D15" s="344"/>
      <c r="E15" s="344"/>
      <c r="F15" s="344"/>
      <c r="G15" s="344"/>
      <c r="H15" s="344"/>
      <c r="I15" s="344"/>
      <c r="J15" s="344"/>
      <c r="K15" s="344"/>
      <c r="L15" s="344"/>
    </row>
    <row r="16" spans="1:16" x14ac:dyDescent="0.25">
      <c r="A16" s="345" t="s">
        <v>4</v>
      </c>
      <c r="B16" s="345"/>
      <c r="C16" s="345"/>
      <c r="D16" s="345"/>
      <c r="E16" s="345"/>
      <c r="F16" s="345"/>
      <c r="G16" s="345"/>
      <c r="H16" s="345"/>
      <c r="I16" s="345"/>
      <c r="J16" s="345"/>
      <c r="K16" s="345"/>
      <c r="L16" s="345"/>
    </row>
    <row r="17" spans="1:12" ht="15.75" customHeight="1" x14ac:dyDescent="0.25">
      <c r="L17" s="206"/>
    </row>
    <row r="18" spans="1:12" x14ac:dyDescent="0.25">
      <c r="K18" s="68"/>
    </row>
    <row r="19" spans="1:12" ht="15.75" customHeight="1" x14ac:dyDescent="0.25">
      <c r="A19" s="472" t="s">
        <v>606</v>
      </c>
      <c r="B19" s="472"/>
      <c r="C19" s="472"/>
      <c r="D19" s="472"/>
      <c r="E19" s="472"/>
      <c r="F19" s="472"/>
      <c r="G19" s="472"/>
      <c r="H19" s="472"/>
      <c r="I19" s="472"/>
      <c r="J19" s="472"/>
      <c r="K19" s="472"/>
      <c r="L19" s="472"/>
    </row>
    <row r="20" spans="1:12" x14ac:dyDescent="0.25">
      <c r="A20" s="207"/>
      <c r="B20" s="207"/>
      <c r="C20" s="67"/>
      <c r="D20" s="67"/>
      <c r="E20" s="67"/>
      <c r="F20" s="67"/>
      <c r="G20" s="67"/>
      <c r="H20" s="67"/>
      <c r="I20" s="67"/>
      <c r="J20" s="67"/>
      <c r="K20" s="67"/>
      <c r="L20" s="67"/>
    </row>
    <row r="21" spans="1:12" ht="28.5" customHeight="1" x14ac:dyDescent="0.25">
      <c r="A21" s="473" t="s">
        <v>213</v>
      </c>
      <c r="B21" s="473" t="s">
        <v>607</v>
      </c>
      <c r="C21" s="479" t="s">
        <v>337</v>
      </c>
      <c r="D21" s="479"/>
      <c r="E21" s="479"/>
      <c r="F21" s="479"/>
      <c r="G21" s="479"/>
      <c r="H21" s="479"/>
      <c r="I21" s="474" t="s">
        <v>212</v>
      </c>
      <c r="J21" s="476" t="s">
        <v>339</v>
      </c>
      <c r="K21" s="473" t="s">
        <v>211</v>
      </c>
      <c r="L21" s="475" t="s">
        <v>338</v>
      </c>
    </row>
    <row r="22" spans="1:12" ht="58.5" customHeight="1" x14ac:dyDescent="0.25">
      <c r="A22" s="473"/>
      <c r="B22" s="473"/>
      <c r="C22" s="480" t="s">
        <v>0</v>
      </c>
      <c r="D22" s="480"/>
      <c r="E22" s="122"/>
      <c r="F22" s="123"/>
      <c r="G22" s="481" t="s">
        <v>495</v>
      </c>
      <c r="H22" s="482"/>
      <c r="I22" s="474"/>
      <c r="J22" s="477"/>
      <c r="K22" s="473"/>
      <c r="L22" s="475"/>
    </row>
    <row r="23" spans="1:12" ht="47.25" x14ac:dyDescent="0.25">
      <c r="A23" s="473"/>
      <c r="B23" s="473"/>
      <c r="C23" s="66" t="s">
        <v>210</v>
      </c>
      <c r="D23" s="66" t="s">
        <v>209</v>
      </c>
      <c r="E23" s="66" t="s">
        <v>210</v>
      </c>
      <c r="F23" s="66" t="s">
        <v>209</v>
      </c>
      <c r="G23" s="66" t="s">
        <v>210</v>
      </c>
      <c r="H23" s="66" t="s">
        <v>209</v>
      </c>
      <c r="I23" s="474"/>
      <c r="J23" s="478"/>
      <c r="K23" s="473"/>
      <c r="L23" s="475"/>
    </row>
    <row r="24" spans="1:12" x14ac:dyDescent="0.25">
      <c r="A24" s="205">
        <v>1</v>
      </c>
      <c r="B24" s="205">
        <v>2</v>
      </c>
      <c r="C24" s="66">
        <v>3</v>
      </c>
      <c r="D24" s="66">
        <v>4</v>
      </c>
      <c r="E24" s="66">
        <v>5</v>
      </c>
      <c r="F24" s="66">
        <v>6</v>
      </c>
      <c r="G24" s="66">
        <v>7</v>
      </c>
      <c r="H24" s="66">
        <v>8</v>
      </c>
      <c r="I24" s="66">
        <v>9</v>
      </c>
      <c r="J24" s="66">
        <v>10</v>
      </c>
      <c r="K24" s="66">
        <v>11</v>
      </c>
      <c r="L24" s="66">
        <v>12</v>
      </c>
    </row>
    <row r="25" spans="1:12" x14ac:dyDescent="0.25">
      <c r="A25" s="61">
        <v>1</v>
      </c>
      <c r="B25" s="62" t="s">
        <v>208</v>
      </c>
      <c r="C25" s="270"/>
      <c r="D25" s="270"/>
      <c r="E25" s="64"/>
      <c r="F25" s="64"/>
      <c r="G25" s="64"/>
      <c r="H25" s="64"/>
      <c r="I25" s="64"/>
      <c r="J25" s="64"/>
      <c r="K25" s="58"/>
      <c r="L25" s="58"/>
    </row>
    <row r="26" spans="1:12" x14ac:dyDescent="0.25">
      <c r="A26" s="61" t="s">
        <v>207</v>
      </c>
      <c r="B26" s="65" t="s">
        <v>589</v>
      </c>
      <c r="C26" s="269" t="s">
        <v>439</v>
      </c>
      <c r="D26" s="271"/>
      <c r="E26" s="145"/>
      <c r="F26" s="145"/>
      <c r="G26" s="59" t="s">
        <v>439</v>
      </c>
      <c r="H26" s="145"/>
      <c r="I26" s="145"/>
      <c r="J26" s="145"/>
      <c r="K26" s="58"/>
      <c r="L26" s="58"/>
    </row>
    <row r="27" spans="1:12" s="53" customFormat="1" x14ac:dyDescent="0.25">
      <c r="A27" s="61" t="s">
        <v>206</v>
      </c>
      <c r="B27" s="65" t="s">
        <v>345</v>
      </c>
      <c r="C27" s="269" t="s">
        <v>439</v>
      </c>
      <c r="D27" s="271"/>
      <c r="E27" s="145"/>
      <c r="F27" s="145"/>
      <c r="G27" s="59" t="s">
        <v>439</v>
      </c>
      <c r="H27" s="145"/>
      <c r="I27" s="145"/>
      <c r="J27" s="145"/>
      <c r="K27" s="58"/>
      <c r="L27" s="58"/>
    </row>
    <row r="28" spans="1:12" s="53" customFormat="1" x14ac:dyDescent="0.25">
      <c r="A28" s="61" t="s">
        <v>344</v>
      </c>
      <c r="B28" s="65" t="s">
        <v>590</v>
      </c>
      <c r="C28" s="269" t="s">
        <v>439</v>
      </c>
      <c r="D28" s="271"/>
      <c r="E28" s="145"/>
      <c r="F28" s="145"/>
      <c r="G28" s="59" t="s">
        <v>439</v>
      </c>
      <c r="H28" s="145"/>
      <c r="I28" s="145"/>
      <c r="J28" s="145"/>
      <c r="K28" s="58"/>
      <c r="L28" s="58"/>
    </row>
    <row r="29" spans="1:12" s="53" customFormat="1" x14ac:dyDescent="0.25">
      <c r="A29" s="61" t="s">
        <v>205</v>
      </c>
      <c r="B29" s="65" t="s">
        <v>347</v>
      </c>
      <c r="C29" s="269" t="s">
        <v>439</v>
      </c>
      <c r="D29" s="271"/>
      <c r="E29" s="145"/>
      <c r="F29" s="145"/>
      <c r="G29" s="59" t="s">
        <v>439</v>
      </c>
      <c r="H29" s="145"/>
      <c r="I29" s="145"/>
      <c r="J29" s="145"/>
      <c r="K29" s="58"/>
      <c r="L29" s="58"/>
    </row>
    <row r="30" spans="1:12" s="53" customFormat="1" x14ac:dyDescent="0.25">
      <c r="A30" s="61" t="s">
        <v>204</v>
      </c>
      <c r="B30" s="65" t="s">
        <v>348</v>
      </c>
      <c r="C30" s="269" t="s">
        <v>439</v>
      </c>
      <c r="D30" s="271"/>
      <c r="E30" s="145"/>
      <c r="F30" s="145"/>
      <c r="G30" s="59" t="s">
        <v>439</v>
      </c>
      <c r="H30" s="145"/>
      <c r="I30" s="145"/>
      <c r="J30" s="145"/>
      <c r="K30" s="58"/>
      <c r="L30" s="58"/>
    </row>
    <row r="31" spans="1:12" s="53" customFormat="1" x14ac:dyDescent="0.25">
      <c r="A31" s="61" t="s">
        <v>203</v>
      </c>
      <c r="B31" s="60" t="s">
        <v>591</v>
      </c>
      <c r="C31" s="273">
        <v>40739</v>
      </c>
      <c r="D31" s="273">
        <v>44926</v>
      </c>
      <c r="E31" s="172"/>
      <c r="F31" s="172"/>
      <c r="G31" s="175" t="s">
        <v>556</v>
      </c>
      <c r="H31" s="175"/>
      <c r="I31" s="173"/>
      <c r="J31" s="173"/>
      <c r="K31" s="58"/>
      <c r="L31" s="58"/>
    </row>
    <row r="32" spans="1:12" s="53" customFormat="1" x14ac:dyDescent="0.25">
      <c r="A32" s="61" t="s">
        <v>201</v>
      </c>
      <c r="B32" s="60" t="s">
        <v>349</v>
      </c>
      <c r="C32" s="273">
        <v>40739</v>
      </c>
      <c r="D32" s="275">
        <v>45061</v>
      </c>
      <c r="E32" s="145"/>
      <c r="F32" s="145"/>
      <c r="G32" s="273" t="s">
        <v>556</v>
      </c>
      <c r="H32" s="273"/>
      <c r="I32" s="146"/>
      <c r="J32" s="146"/>
      <c r="K32" s="45"/>
      <c r="L32" s="45"/>
    </row>
    <row r="33" spans="1:12" s="53" customFormat="1" x14ac:dyDescent="0.25">
      <c r="A33" s="61" t="s">
        <v>351</v>
      </c>
      <c r="B33" s="60" t="s">
        <v>592</v>
      </c>
      <c r="C33" s="273">
        <v>45061</v>
      </c>
      <c r="D33" s="273">
        <v>45194</v>
      </c>
      <c r="E33" s="145"/>
      <c r="F33" s="145"/>
      <c r="G33" s="273" t="s">
        <v>556</v>
      </c>
      <c r="H33" s="273"/>
      <c r="I33" s="146"/>
      <c r="J33" s="146"/>
      <c r="K33" s="63"/>
      <c r="L33" s="58"/>
    </row>
    <row r="34" spans="1:12" s="53" customFormat="1" ht="31.5" x14ac:dyDescent="0.25">
      <c r="A34" s="61" t="s">
        <v>352</v>
      </c>
      <c r="B34" s="60" t="s">
        <v>593</v>
      </c>
      <c r="C34" s="269" t="s">
        <v>439</v>
      </c>
      <c r="D34" s="271"/>
      <c r="E34" s="145"/>
      <c r="F34" s="145"/>
      <c r="G34" s="59" t="s">
        <v>439</v>
      </c>
      <c r="H34" s="145"/>
      <c r="I34" s="145"/>
      <c r="J34" s="145"/>
      <c r="K34" s="63"/>
      <c r="L34" s="45"/>
    </row>
    <row r="35" spans="1:12" s="53" customFormat="1" x14ac:dyDescent="0.25">
      <c r="A35" s="61" t="s">
        <v>353</v>
      </c>
      <c r="B35" s="60" t="s">
        <v>202</v>
      </c>
      <c r="C35" s="260">
        <v>41913</v>
      </c>
      <c r="D35" s="260">
        <v>45229</v>
      </c>
      <c r="E35" s="174"/>
      <c r="F35" s="174"/>
      <c r="G35" s="273" t="s">
        <v>556</v>
      </c>
      <c r="H35" s="273"/>
      <c r="I35" s="173"/>
      <c r="J35" s="173"/>
      <c r="K35" s="45"/>
      <c r="L35" s="45"/>
    </row>
    <row r="36" spans="1:12" x14ac:dyDescent="0.25">
      <c r="A36" s="61" t="s">
        <v>354</v>
      </c>
      <c r="B36" s="60" t="s">
        <v>346</v>
      </c>
      <c r="C36" s="274">
        <v>45275</v>
      </c>
      <c r="D36" s="275">
        <v>45285</v>
      </c>
      <c r="E36" s="147"/>
      <c r="F36" s="145"/>
      <c r="G36" s="59" t="s">
        <v>556</v>
      </c>
      <c r="H36" s="54"/>
      <c r="I36" s="185"/>
      <c r="J36" s="185"/>
      <c r="K36" s="58"/>
      <c r="L36" s="58"/>
    </row>
    <row r="37" spans="1:12" x14ac:dyDescent="0.25">
      <c r="A37" s="61" t="s">
        <v>355</v>
      </c>
      <c r="B37" s="60" t="s">
        <v>200</v>
      </c>
      <c r="C37" s="260">
        <v>40802</v>
      </c>
      <c r="D37" s="260">
        <v>45169</v>
      </c>
      <c r="E37" s="172"/>
      <c r="F37" s="172"/>
      <c r="G37" s="273" t="s">
        <v>556</v>
      </c>
      <c r="H37" s="273"/>
      <c r="I37" s="173"/>
      <c r="J37" s="173"/>
      <c r="K37" s="58"/>
      <c r="L37" s="58"/>
    </row>
    <row r="38" spans="1:12" x14ac:dyDescent="0.25">
      <c r="A38" s="61" t="s">
        <v>586</v>
      </c>
      <c r="B38" s="62" t="s">
        <v>594</v>
      </c>
      <c r="C38" s="268"/>
      <c r="D38" s="268"/>
      <c r="E38" s="54"/>
      <c r="F38" s="54"/>
      <c r="G38" s="54"/>
      <c r="H38" s="54"/>
      <c r="I38" s="54"/>
      <c r="J38" s="54"/>
      <c r="K38" s="54"/>
      <c r="L38" s="45"/>
    </row>
    <row r="39" spans="1:12" ht="31.5" x14ac:dyDescent="0.25">
      <c r="A39" s="61">
        <v>2</v>
      </c>
      <c r="B39" s="60" t="s">
        <v>595</v>
      </c>
      <c r="C39" s="273" t="s">
        <v>556</v>
      </c>
      <c r="D39" s="273"/>
      <c r="E39" s="54"/>
      <c r="F39" s="54"/>
      <c r="G39" s="175" t="s">
        <v>556</v>
      </c>
      <c r="H39" s="175"/>
      <c r="I39" s="54"/>
      <c r="J39" s="54"/>
      <c r="K39" s="58"/>
      <c r="L39" s="58"/>
    </row>
    <row r="40" spans="1:12" x14ac:dyDescent="0.25">
      <c r="A40" s="61" t="s">
        <v>199</v>
      </c>
      <c r="B40" s="60" t="s">
        <v>596</v>
      </c>
      <c r="C40" s="274" t="s">
        <v>556</v>
      </c>
      <c r="D40" s="274"/>
      <c r="E40" s="54"/>
      <c r="F40" s="54"/>
      <c r="G40" s="175" t="s">
        <v>556</v>
      </c>
      <c r="H40" s="176"/>
      <c r="I40" s="54"/>
      <c r="J40" s="54"/>
      <c r="K40" s="58"/>
      <c r="L40" s="58"/>
    </row>
    <row r="41" spans="1:12" x14ac:dyDescent="0.25">
      <c r="A41" s="61" t="s">
        <v>198</v>
      </c>
      <c r="B41" s="62" t="s">
        <v>422</v>
      </c>
      <c r="C41" s="269"/>
      <c r="D41" s="268"/>
      <c r="E41" s="54"/>
      <c r="F41" s="54"/>
      <c r="G41" s="59"/>
      <c r="H41" s="54"/>
      <c r="I41" s="54"/>
      <c r="J41" s="54"/>
      <c r="K41" s="58"/>
      <c r="L41" s="58"/>
    </row>
    <row r="42" spans="1:12" x14ac:dyDescent="0.25">
      <c r="A42" s="61">
        <v>3</v>
      </c>
      <c r="B42" s="60" t="s">
        <v>597</v>
      </c>
      <c r="C42" s="269" t="s">
        <v>556</v>
      </c>
      <c r="D42" s="273"/>
      <c r="E42" s="54"/>
      <c r="F42" s="54"/>
      <c r="G42" s="175" t="s">
        <v>556</v>
      </c>
      <c r="H42" s="175"/>
      <c r="I42" s="54"/>
      <c r="J42" s="54"/>
      <c r="K42" s="58"/>
      <c r="L42" s="58"/>
    </row>
    <row r="43" spans="1:12" x14ac:dyDescent="0.25">
      <c r="A43" s="61" t="s">
        <v>197</v>
      </c>
      <c r="B43" s="60" t="s">
        <v>598</v>
      </c>
      <c r="C43" s="275" t="s">
        <v>556</v>
      </c>
      <c r="D43" s="273"/>
      <c r="E43" s="54"/>
      <c r="F43" s="54"/>
      <c r="G43" s="175" t="s">
        <v>556</v>
      </c>
      <c r="H43" s="175"/>
      <c r="I43" s="54"/>
      <c r="J43" s="54"/>
      <c r="K43" s="58"/>
      <c r="L43" s="58"/>
    </row>
    <row r="44" spans="1:12" x14ac:dyDescent="0.25">
      <c r="A44" s="61" t="s">
        <v>196</v>
      </c>
      <c r="B44" s="60" t="s">
        <v>599</v>
      </c>
      <c r="C44" s="273" t="s">
        <v>556</v>
      </c>
      <c r="D44" s="273"/>
      <c r="E44" s="54"/>
      <c r="F44" s="54"/>
      <c r="G44" s="175" t="s">
        <v>556</v>
      </c>
      <c r="H44" s="175"/>
      <c r="I44" s="54"/>
      <c r="J44" s="54"/>
      <c r="K44" s="58"/>
      <c r="L44" s="58"/>
    </row>
    <row r="45" spans="1:12" ht="31.5" x14ac:dyDescent="0.25">
      <c r="A45" s="61" t="s">
        <v>195</v>
      </c>
      <c r="B45" s="60" t="s">
        <v>600</v>
      </c>
      <c r="C45" s="275" t="s">
        <v>556</v>
      </c>
      <c r="D45" s="275"/>
      <c r="E45" s="54"/>
      <c r="F45" s="54"/>
      <c r="G45" s="175" t="s">
        <v>556</v>
      </c>
      <c r="H45" s="178"/>
      <c r="I45" s="54"/>
      <c r="J45" s="54"/>
      <c r="K45" s="58"/>
      <c r="L45" s="58"/>
    </row>
    <row r="46" spans="1:12" ht="47.25" x14ac:dyDescent="0.25">
      <c r="A46" s="61" t="s">
        <v>194</v>
      </c>
      <c r="B46" s="60" t="s">
        <v>601</v>
      </c>
      <c r="C46" s="268" t="s">
        <v>556</v>
      </c>
      <c r="D46" s="268"/>
      <c r="E46" s="54"/>
      <c r="F46" s="54"/>
      <c r="G46" s="175" t="s">
        <v>556</v>
      </c>
      <c r="H46" s="54"/>
      <c r="I46" s="54"/>
      <c r="J46" s="54"/>
      <c r="K46" s="58"/>
      <c r="L46" s="58"/>
    </row>
    <row r="47" spans="1:12" x14ac:dyDescent="0.25">
      <c r="A47" s="61" t="s">
        <v>192</v>
      </c>
      <c r="B47" s="60" t="s">
        <v>193</v>
      </c>
      <c r="C47" s="273" t="s">
        <v>556</v>
      </c>
      <c r="D47" s="273"/>
      <c r="E47" s="54"/>
      <c r="F47" s="54"/>
      <c r="G47" s="175" t="s">
        <v>556</v>
      </c>
      <c r="H47" s="175"/>
      <c r="I47" s="54"/>
      <c r="J47" s="54"/>
      <c r="K47" s="58"/>
      <c r="L47" s="58"/>
    </row>
    <row r="48" spans="1:12" x14ac:dyDescent="0.25">
      <c r="A48" s="61" t="s">
        <v>356</v>
      </c>
      <c r="B48" s="62" t="s">
        <v>191</v>
      </c>
      <c r="C48" s="268"/>
      <c r="D48" s="268"/>
      <c r="E48" s="54"/>
      <c r="F48" s="54"/>
      <c r="G48" s="54"/>
      <c r="H48" s="54"/>
      <c r="I48" s="54"/>
      <c r="J48" s="54"/>
      <c r="K48" s="58"/>
      <c r="L48" s="58"/>
    </row>
    <row r="49" spans="1:12" x14ac:dyDescent="0.25">
      <c r="A49" s="61">
        <v>4</v>
      </c>
      <c r="B49" s="60" t="s">
        <v>189</v>
      </c>
      <c r="C49" s="273" t="s">
        <v>556</v>
      </c>
      <c r="D49" s="275"/>
      <c r="E49" s="54"/>
      <c r="F49" s="54"/>
      <c r="G49" s="175" t="s">
        <v>556</v>
      </c>
      <c r="H49" s="178"/>
      <c r="I49" s="54"/>
      <c r="J49" s="54"/>
      <c r="K49" s="58"/>
      <c r="L49" s="58"/>
    </row>
    <row r="50" spans="1:12" ht="31.5" x14ac:dyDescent="0.25">
      <c r="A50" s="61" t="s">
        <v>190</v>
      </c>
      <c r="B50" s="60" t="s">
        <v>602</v>
      </c>
      <c r="C50" s="275" t="s">
        <v>556</v>
      </c>
      <c r="D50" s="275"/>
      <c r="E50" s="54"/>
      <c r="F50" s="54"/>
      <c r="G50" s="175" t="s">
        <v>556</v>
      </c>
      <c r="H50" s="178"/>
      <c r="I50" s="54"/>
      <c r="J50" s="54"/>
      <c r="K50" s="58"/>
      <c r="L50" s="58"/>
    </row>
    <row r="51" spans="1:12" x14ac:dyDescent="0.25">
      <c r="A51" s="61" t="s">
        <v>188</v>
      </c>
      <c r="B51" s="60" t="s">
        <v>603</v>
      </c>
      <c r="C51" s="275" t="s">
        <v>556</v>
      </c>
      <c r="D51" s="275"/>
      <c r="E51" s="54"/>
      <c r="F51" s="54"/>
      <c r="G51" s="175" t="s">
        <v>556</v>
      </c>
      <c r="H51" s="178"/>
      <c r="I51" s="54"/>
      <c r="J51" s="54"/>
      <c r="K51" s="58"/>
      <c r="L51" s="58"/>
    </row>
    <row r="52" spans="1:12" ht="31.5" x14ac:dyDescent="0.25">
      <c r="A52" s="61" t="s">
        <v>187</v>
      </c>
      <c r="B52" s="60" t="s">
        <v>604</v>
      </c>
      <c r="C52" s="269" t="s">
        <v>556</v>
      </c>
      <c r="D52" s="269"/>
      <c r="E52" s="54"/>
      <c r="F52" s="54"/>
      <c r="G52" s="175" t="s">
        <v>556</v>
      </c>
      <c r="H52" s="59"/>
      <c r="I52" s="54"/>
      <c r="J52" s="54"/>
      <c r="K52" s="58"/>
      <c r="L52" s="58"/>
    </row>
    <row r="53" spans="1:12" x14ac:dyDescent="0.25">
      <c r="A53" s="61" t="s">
        <v>185</v>
      </c>
      <c r="B53" s="128" t="s">
        <v>605</v>
      </c>
      <c r="C53" s="274" t="s">
        <v>556</v>
      </c>
      <c r="D53" s="272"/>
      <c r="E53" s="54"/>
      <c r="F53" s="54"/>
      <c r="G53" s="175" t="s">
        <v>556</v>
      </c>
      <c r="H53" s="171"/>
      <c r="I53" s="54"/>
      <c r="J53" s="54"/>
      <c r="K53" s="58"/>
      <c r="L53" s="58"/>
    </row>
    <row r="54" spans="1:12" x14ac:dyDescent="0.25">
      <c r="A54" s="61" t="s">
        <v>350</v>
      </c>
      <c r="B54" s="60" t="s">
        <v>186</v>
      </c>
      <c r="C54" s="274" t="s">
        <v>556</v>
      </c>
      <c r="D54" s="274"/>
      <c r="E54" s="54"/>
      <c r="F54" s="54"/>
      <c r="G54" s="175" t="s">
        <v>556</v>
      </c>
      <c r="H54" s="176"/>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zoomScale="60" zoomScaleNormal="60" workbookViewId="0">
      <selection activeCell="O43" sqref="O43"/>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18" style="51" customWidth="1"/>
    <col min="6" max="6" width="16.85546875" style="51" customWidth="1"/>
    <col min="7" max="11" width="12.85546875" style="52" customWidth="1"/>
    <col min="12" max="12" width="9.28515625" style="52" customWidth="1"/>
    <col min="13" max="13" width="10.7109375" style="52" customWidth="1"/>
    <col min="14" max="14" width="9.42578125" style="52" customWidth="1"/>
    <col min="15" max="15" width="9.5703125" style="52" customWidth="1"/>
    <col min="16" max="16" width="10.5703125" style="51" customWidth="1"/>
    <col min="17" max="17" width="9" style="51" customWidth="1"/>
    <col min="18" max="18" width="8.5703125" style="51" customWidth="1"/>
    <col min="19" max="19" width="6.140625" style="51" customWidth="1"/>
    <col min="20" max="20" width="10.5703125" style="51" customWidth="1"/>
    <col min="21" max="21" width="8" style="51" customWidth="1"/>
    <col min="22" max="22" width="11.140625" style="51" customWidth="1"/>
    <col min="23" max="23" width="6.140625" style="51" customWidth="1"/>
    <col min="24" max="24" width="12" style="51" customWidth="1"/>
    <col min="25" max="25" width="8.140625" style="51" customWidth="1"/>
    <col min="26" max="26" width="12" style="51" customWidth="1"/>
    <col min="27" max="27" width="6.140625" style="51" customWidth="1"/>
    <col min="28" max="28" width="11.5703125" style="51" customWidth="1"/>
    <col min="29" max="29" width="5.28515625" style="51" customWidth="1"/>
    <col min="30" max="30" width="11.42578125" style="51" customWidth="1"/>
    <col min="31" max="31" width="6.140625" style="51" customWidth="1"/>
    <col min="32" max="32" width="13.140625" style="51" customWidth="1"/>
    <col min="33" max="33" width="24.85546875" style="51" customWidth="1"/>
    <col min="34" max="34" width="11.5703125" style="51" bestFit="1" customWidth="1"/>
    <col min="35" max="16384" width="9.140625" style="51"/>
  </cols>
  <sheetData>
    <row r="1" spans="1:33" ht="18.75" x14ac:dyDescent="0.25">
      <c r="A1" s="52"/>
      <c r="B1" s="52"/>
      <c r="C1" s="52"/>
      <c r="D1" s="52"/>
      <c r="E1" s="52"/>
      <c r="F1" s="52"/>
      <c r="P1" s="52"/>
      <c r="Q1" s="52"/>
      <c r="T1" s="52"/>
      <c r="U1" s="52"/>
      <c r="X1" s="52"/>
      <c r="Y1" s="52"/>
      <c r="AB1" s="52"/>
      <c r="AC1" s="52"/>
      <c r="AG1" s="35" t="s">
        <v>67</v>
      </c>
    </row>
    <row r="2" spans="1:33" ht="18.75" x14ac:dyDescent="0.3">
      <c r="A2" s="52"/>
      <c r="B2" s="52"/>
      <c r="C2" s="52"/>
      <c r="D2" s="52"/>
      <c r="E2" s="52"/>
      <c r="F2" s="52"/>
      <c r="P2" s="52"/>
      <c r="Q2" s="52"/>
      <c r="T2" s="52"/>
      <c r="U2" s="52"/>
      <c r="X2" s="52"/>
      <c r="Y2" s="52"/>
      <c r="AB2" s="52"/>
      <c r="AC2" s="52"/>
      <c r="AG2" s="15" t="s">
        <v>8</v>
      </c>
    </row>
    <row r="3" spans="1:33" ht="18.75" x14ac:dyDescent="0.3">
      <c r="A3" s="52"/>
      <c r="B3" s="52"/>
      <c r="C3" s="52"/>
      <c r="D3" s="52"/>
      <c r="E3" s="52"/>
      <c r="F3" s="52"/>
      <c r="P3" s="52"/>
      <c r="Q3" s="52"/>
      <c r="T3" s="52"/>
      <c r="U3" s="52"/>
      <c r="X3" s="52"/>
      <c r="Y3" s="52"/>
      <c r="AB3" s="52"/>
      <c r="AC3" s="52"/>
      <c r="AG3" s="15" t="s">
        <v>66</v>
      </c>
    </row>
    <row r="4" spans="1:33"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row>
    <row r="5" spans="1:33" ht="18.75" x14ac:dyDescent="0.3">
      <c r="A5" s="52"/>
      <c r="B5" s="52"/>
      <c r="C5" s="52"/>
      <c r="D5" s="52"/>
      <c r="E5" s="52"/>
      <c r="F5" s="52"/>
      <c r="P5" s="52"/>
      <c r="Q5" s="52"/>
      <c r="T5" s="52"/>
      <c r="U5" s="52"/>
      <c r="X5" s="52"/>
      <c r="Y5" s="52"/>
      <c r="AB5" s="52"/>
      <c r="AC5" s="52"/>
      <c r="AG5" s="15"/>
    </row>
    <row r="6" spans="1:33" ht="18.75" x14ac:dyDescent="0.25">
      <c r="A6" s="486" t="s">
        <v>7</v>
      </c>
      <c r="B6" s="486"/>
      <c r="C6" s="486"/>
      <c r="D6" s="486"/>
      <c r="E6" s="486"/>
      <c r="F6" s="486"/>
      <c r="G6" s="486"/>
      <c r="H6" s="486"/>
      <c r="I6" s="486"/>
      <c r="J6" s="486"/>
      <c r="K6" s="486"/>
      <c r="L6" s="486"/>
      <c r="M6" s="486"/>
      <c r="N6" s="486"/>
      <c r="O6" s="486"/>
      <c r="P6" s="486"/>
      <c r="Q6" s="486"/>
      <c r="R6" s="486"/>
      <c r="S6" s="486"/>
      <c r="T6" s="486"/>
      <c r="U6" s="486"/>
      <c r="V6" s="486"/>
      <c r="W6" s="486"/>
      <c r="X6" s="486"/>
      <c r="Y6" s="486"/>
      <c r="Z6" s="486"/>
      <c r="AA6" s="486"/>
      <c r="AB6" s="486"/>
      <c r="AC6" s="486"/>
      <c r="AD6" s="486"/>
      <c r="AE6" s="486"/>
      <c r="AF6" s="486"/>
      <c r="AG6" s="486"/>
    </row>
    <row r="7" spans="1:33" ht="18.75" x14ac:dyDescent="0.25">
      <c r="A7" s="13"/>
      <c r="B7" s="13"/>
      <c r="C7" s="13"/>
      <c r="D7" s="13"/>
      <c r="E7" s="13"/>
      <c r="F7" s="13"/>
      <c r="G7" s="13"/>
      <c r="H7" s="132"/>
      <c r="I7" s="132"/>
      <c r="J7" s="132"/>
      <c r="K7" s="132"/>
      <c r="L7" s="13"/>
      <c r="M7" s="13"/>
      <c r="N7" s="57"/>
      <c r="O7" s="57"/>
      <c r="P7" s="57"/>
      <c r="Q7" s="57"/>
      <c r="R7" s="57"/>
      <c r="S7" s="57"/>
      <c r="T7" s="57"/>
      <c r="U7" s="57"/>
      <c r="V7" s="57"/>
      <c r="W7" s="57"/>
      <c r="X7" s="57"/>
      <c r="Y7" s="57"/>
      <c r="Z7" s="57"/>
      <c r="AA7" s="57"/>
      <c r="AB7" s="57"/>
      <c r="AC7" s="57"/>
      <c r="AD7" s="57"/>
      <c r="AE7" s="57"/>
      <c r="AF7" s="57"/>
      <c r="AG7" s="57"/>
    </row>
    <row r="8" spans="1:33"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row>
    <row r="9" spans="1:33" ht="18.75" customHeight="1" x14ac:dyDescent="0.25">
      <c r="A9" s="345" t="s">
        <v>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row>
    <row r="10" spans="1:33" ht="18.75" x14ac:dyDescent="0.25">
      <c r="A10" s="13"/>
      <c r="B10" s="13"/>
      <c r="C10" s="13"/>
      <c r="D10" s="13"/>
      <c r="E10" s="13"/>
      <c r="F10" s="13"/>
      <c r="G10" s="13"/>
      <c r="H10" s="132"/>
      <c r="I10" s="132"/>
      <c r="J10" s="132"/>
      <c r="K10" s="132"/>
      <c r="L10" s="13"/>
      <c r="M10" s="13"/>
      <c r="N10" s="57"/>
      <c r="O10" s="57"/>
      <c r="P10" s="57"/>
      <c r="Q10" s="57"/>
      <c r="R10" s="57"/>
      <c r="S10" s="57"/>
      <c r="T10" s="57"/>
      <c r="U10" s="57"/>
      <c r="V10" s="57"/>
      <c r="W10" s="57"/>
      <c r="X10" s="57"/>
      <c r="Y10" s="57"/>
      <c r="Z10" s="57"/>
      <c r="AA10" s="57"/>
      <c r="AB10" s="57"/>
      <c r="AC10" s="57"/>
      <c r="AD10" s="57"/>
      <c r="AE10" s="57"/>
      <c r="AF10" s="57"/>
      <c r="AG10" s="57"/>
    </row>
    <row r="11" spans="1:33" x14ac:dyDescent="0.25">
      <c r="A11" s="344" t="str">
        <f>'1. паспорт местоположение'!A12:C12</f>
        <v>F_TP1600.PS.0029</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row>
    <row r="12" spans="1:33" x14ac:dyDescent="0.25">
      <c r="A12" s="345" t="s">
        <v>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row>
    <row r="13" spans="1:33"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c r="AD13" s="56"/>
      <c r="AE13" s="56"/>
      <c r="AF13" s="56"/>
      <c r="AG13" s="56"/>
    </row>
    <row r="14" spans="1:33" x14ac:dyDescent="0.25">
      <c r="A14" s="344" t="str">
        <f>'1. паспорт местоположение'!A15:C15</f>
        <v>Проектирование реконструкции ПС 110/35/10 кВ Промзона (ОРУ-110 кВ, ОРУ-35 кВ, замена оборудования АСУ ТП, СДТУ, УРЗА)</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row>
    <row r="15" spans="1:33" ht="15.75" customHeight="1" x14ac:dyDescent="0.25">
      <c r="A15" s="345" t="s">
        <v>4</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row>
    <row r="16" spans="1:33"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c r="AD16" s="487"/>
      <c r="AE16" s="487"/>
      <c r="AF16" s="487"/>
      <c r="AG16" s="487"/>
    </row>
    <row r="17" spans="1:43" x14ac:dyDescent="0.25">
      <c r="A17" s="52"/>
      <c r="P17" s="52"/>
      <c r="Q17" s="52"/>
      <c r="R17" s="52"/>
      <c r="S17" s="52"/>
      <c r="T17" s="52"/>
      <c r="U17" s="52"/>
      <c r="V17" s="52"/>
      <c r="W17" s="52"/>
      <c r="X17" s="52"/>
      <c r="Y17" s="52"/>
      <c r="Z17" s="52"/>
      <c r="AA17" s="52"/>
      <c r="AB17" s="52"/>
      <c r="AC17" s="52"/>
      <c r="AD17" s="52"/>
      <c r="AE17" s="52"/>
      <c r="AF17" s="52"/>
    </row>
    <row r="18" spans="1:43" x14ac:dyDescent="0.25">
      <c r="A18" s="492" t="s">
        <v>392</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row>
    <row r="19" spans="1:43" x14ac:dyDescent="0.25">
      <c r="A19" s="52"/>
      <c r="B19" s="52"/>
      <c r="C19" s="52"/>
      <c r="D19" s="52"/>
      <c r="E19" s="52"/>
      <c r="F19" s="52"/>
      <c r="P19" s="52"/>
      <c r="Q19" s="52"/>
      <c r="R19" s="52"/>
      <c r="S19" s="52"/>
      <c r="T19" s="52"/>
      <c r="U19" s="52"/>
      <c r="V19" s="52"/>
      <c r="W19" s="52"/>
      <c r="X19" s="52"/>
      <c r="Y19" s="52"/>
      <c r="Z19" s="52"/>
      <c r="AA19" s="52"/>
      <c r="AB19" s="52"/>
      <c r="AC19" s="52"/>
      <c r="AD19" s="52"/>
      <c r="AE19" s="52"/>
      <c r="AF19" s="52"/>
    </row>
    <row r="20" spans="1:43" ht="33" customHeight="1" x14ac:dyDescent="0.25">
      <c r="A20" s="488" t="s">
        <v>184</v>
      </c>
      <c r="B20" s="488" t="s">
        <v>183</v>
      </c>
      <c r="C20" s="485" t="s">
        <v>182</v>
      </c>
      <c r="D20" s="485"/>
      <c r="E20" s="491" t="s">
        <v>181</v>
      </c>
      <c r="F20" s="491"/>
      <c r="G20" s="488" t="s">
        <v>622</v>
      </c>
      <c r="H20" s="483" t="s">
        <v>623</v>
      </c>
      <c r="I20" s="484"/>
      <c r="J20" s="484"/>
      <c r="K20" s="484"/>
      <c r="L20" s="483" t="s">
        <v>610</v>
      </c>
      <c r="M20" s="484"/>
      <c r="N20" s="484"/>
      <c r="O20" s="484"/>
      <c r="P20" s="483" t="s">
        <v>611</v>
      </c>
      <c r="Q20" s="484"/>
      <c r="R20" s="484"/>
      <c r="S20" s="484"/>
      <c r="T20" s="483" t="s">
        <v>612</v>
      </c>
      <c r="U20" s="484"/>
      <c r="V20" s="484"/>
      <c r="W20" s="484"/>
      <c r="X20" s="483" t="s">
        <v>613</v>
      </c>
      <c r="Y20" s="484"/>
      <c r="Z20" s="484"/>
      <c r="AA20" s="484"/>
      <c r="AB20" s="483" t="s">
        <v>614</v>
      </c>
      <c r="AC20" s="484"/>
      <c r="AD20" s="484"/>
      <c r="AE20" s="484"/>
      <c r="AF20" s="493" t="s">
        <v>180</v>
      </c>
      <c r="AG20" s="494"/>
      <c r="AH20" s="55"/>
      <c r="AI20" s="55"/>
      <c r="AJ20" s="55"/>
    </row>
    <row r="21" spans="1:43" ht="99.75" customHeight="1" x14ac:dyDescent="0.25">
      <c r="A21" s="489"/>
      <c r="B21" s="489"/>
      <c r="C21" s="485"/>
      <c r="D21" s="485"/>
      <c r="E21" s="491"/>
      <c r="F21" s="491"/>
      <c r="G21" s="489"/>
      <c r="H21" s="485" t="s">
        <v>0</v>
      </c>
      <c r="I21" s="485"/>
      <c r="J21" s="485" t="s">
        <v>178</v>
      </c>
      <c r="K21" s="485"/>
      <c r="L21" s="485" t="s">
        <v>0</v>
      </c>
      <c r="M21" s="485"/>
      <c r="N21" s="485" t="s">
        <v>178</v>
      </c>
      <c r="O21" s="485"/>
      <c r="P21" s="485" t="s">
        <v>0</v>
      </c>
      <c r="Q21" s="485"/>
      <c r="R21" s="485" t="s">
        <v>178</v>
      </c>
      <c r="S21" s="485"/>
      <c r="T21" s="485" t="s">
        <v>0</v>
      </c>
      <c r="U21" s="485"/>
      <c r="V21" s="485" t="s">
        <v>178</v>
      </c>
      <c r="W21" s="485"/>
      <c r="X21" s="485" t="s">
        <v>0</v>
      </c>
      <c r="Y21" s="485"/>
      <c r="Z21" s="485" t="s">
        <v>178</v>
      </c>
      <c r="AA21" s="485"/>
      <c r="AB21" s="485" t="s">
        <v>0</v>
      </c>
      <c r="AC21" s="485"/>
      <c r="AD21" s="485" t="s">
        <v>178</v>
      </c>
      <c r="AE21" s="485"/>
      <c r="AF21" s="495"/>
      <c r="AG21" s="496"/>
    </row>
    <row r="22" spans="1:43" ht="89.25" customHeight="1" x14ac:dyDescent="0.3">
      <c r="A22" s="490"/>
      <c r="B22" s="490"/>
      <c r="C22" s="324" t="s">
        <v>0</v>
      </c>
      <c r="D22" s="324" t="s">
        <v>178</v>
      </c>
      <c r="E22" s="216" t="s">
        <v>616</v>
      </c>
      <c r="F22" s="216" t="s">
        <v>617</v>
      </c>
      <c r="G22" s="490"/>
      <c r="H22" s="217" t="s">
        <v>374</v>
      </c>
      <c r="I22" s="217" t="s">
        <v>375</v>
      </c>
      <c r="J22" s="217" t="s">
        <v>374</v>
      </c>
      <c r="K22" s="217" t="s">
        <v>375</v>
      </c>
      <c r="L22" s="217" t="s">
        <v>374</v>
      </c>
      <c r="M22" s="217" t="s">
        <v>375</v>
      </c>
      <c r="N22" s="217" t="s">
        <v>374</v>
      </c>
      <c r="O22" s="217" t="s">
        <v>375</v>
      </c>
      <c r="P22" s="217" t="s">
        <v>374</v>
      </c>
      <c r="Q22" s="217" t="s">
        <v>375</v>
      </c>
      <c r="R22" s="217" t="s">
        <v>374</v>
      </c>
      <c r="S22" s="217" t="s">
        <v>375</v>
      </c>
      <c r="T22" s="217" t="s">
        <v>374</v>
      </c>
      <c r="U22" s="217" t="s">
        <v>375</v>
      </c>
      <c r="V22" s="217" t="s">
        <v>374</v>
      </c>
      <c r="W22" s="217" t="s">
        <v>375</v>
      </c>
      <c r="X22" s="217" t="s">
        <v>374</v>
      </c>
      <c r="Y22" s="217" t="s">
        <v>375</v>
      </c>
      <c r="Z22" s="217" t="s">
        <v>374</v>
      </c>
      <c r="AA22" s="217" t="s">
        <v>375</v>
      </c>
      <c r="AB22" s="217" t="s">
        <v>374</v>
      </c>
      <c r="AC22" s="217" t="s">
        <v>375</v>
      </c>
      <c r="AD22" s="217" t="s">
        <v>374</v>
      </c>
      <c r="AE22" s="217" t="s">
        <v>375</v>
      </c>
      <c r="AF22" s="324" t="s">
        <v>179</v>
      </c>
      <c r="AG22" s="324" t="s">
        <v>178</v>
      </c>
      <c r="AM22" s="144"/>
      <c r="AN22" s="144"/>
      <c r="AO22" s="144"/>
      <c r="AP22" s="144"/>
      <c r="AQ22" s="52"/>
    </row>
    <row r="23" spans="1:43" ht="19.5" customHeight="1" x14ac:dyDescent="0.25">
      <c r="A23" s="218">
        <v>1</v>
      </c>
      <c r="B23" s="218">
        <v>2</v>
      </c>
      <c r="C23" s="218">
        <v>3</v>
      </c>
      <c r="D23" s="218">
        <v>4</v>
      </c>
      <c r="E23" s="218">
        <v>5</v>
      </c>
      <c r="F23" s="218">
        <v>6</v>
      </c>
      <c r="G23" s="218">
        <v>7</v>
      </c>
      <c r="H23" s="325">
        <v>8</v>
      </c>
      <c r="I23" s="325">
        <v>9</v>
      </c>
      <c r="J23" s="325">
        <v>10</v>
      </c>
      <c r="K23" s="325">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D23" s="218">
        <v>30</v>
      </c>
      <c r="AE23" s="218">
        <v>31</v>
      </c>
      <c r="AF23" s="218">
        <v>32</v>
      </c>
      <c r="AG23" s="218">
        <v>33</v>
      </c>
      <c r="AM23" s="52"/>
      <c r="AN23" s="52"/>
      <c r="AO23" s="52"/>
      <c r="AP23" s="52"/>
      <c r="AQ23" s="52"/>
    </row>
    <row r="24" spans="1:43" ht="47.25" customHeight="1" x14ac:dyDescent="0.25">
      <c r="A24" s="219">
        <v>1</v>
      </c>
      <c r="B24" s="220" t="s">
        <v>177</v>
      </c>
      <c r="C24" s="231">
        <v>20.709900304000001</v>
      </c>
      <c r="D24" s="231">
        <v>11.74200802</v>
      </c>
      <c r="E24" s="231">
        <v>0</v>
      </c>
      <c r="F24" s="231">
        <v>0</v>
      </c>
      <c r="G24" s="326">
        <v>0</v>
      </c>
      <c r="H24" s="326">
        <v>0</v>
      </c>
      <c r="I24" s="326"/>
      <c r="J24" s="326">
        <v>0</v>
      </c>
      <c r="K24" s="326"/>
      <c r="L24" s="326">
        <v>0</v>
      </c>
      <c r="M24" s="326"/>
      <c r="N24" s="326" t="s">
        <v>556</v>
      </c>
      <c r="O24" s="326"/>
      <c r="P24" s="326">
        <v>0</v>
      </c>
      <c r="Q24" s="326"/>
      <c r="R24" s="326" t="s">
        <v>556</v>
      </c>
      <c r="S24" s="326"/>
      <c r="T24" s="326">
        <v>0</v>
      </c>
      <c r="U24" s="326"/>
      <c r="V24" s="326" t="s">
        <v>556</v>
      </c>
      <c r="W24" s="326"/>
      <c r="X24" s="326">
        <v>0</v>
      </c>
      <c r="Y24" s="326"/>
      <c r="Z24" s="326" t="s">
        <v>556</v>
      </c>
      <c r="AA24" s="326"/>
      <c r="AB24" s="326">
        <v>0</v>
      </c>
      <c r="AC24" s="326"/>
      <c r="AD24" s="326" t="s">
        <v>556</v>
      </c>
      <c r="AE24" s="326"/>
      <c r="AF24" s="326">
        <v>0</v>
      </c>
      <c r="AG24" s="326">
        <v>0</v>
      </c>
    </row>
    <row r="25" spans="1:43" ht="24" customHeight="1" x14ac:dyDescent="0.25">
      <c r="A25" s="222" t="s">
        <v>176</v>
      </c>
      <c r="B25" s="223" t="s">
        <v>175</v>
      </c>
      <c r="C25" s="221"/>
      <c r="D25" s="221"/>
      <c r="E25" s="221"/>
      <c r="F25" s="221"/>
      <c r="G25" s="326">
        <v>0</v>
      </c>
      <c r="H25" s="326">
        <v>0</v>
      </c>
      <c r="I25" s="326"/>
      <c r="J25" s="326">
        <v>0</v>
      </c>
      <c r="K25" s="326"/>
      <c r="L25" s="326">
        <v>0</v>
      </c>
      <c r="M25" s="326"/>
      <c r="N25" s="326" t="s">
        <v>556</v>
      </c>
      <c r="O25" s="326"/>
      <c r="P25" s="326">
        <v>0</v>
      </c>
      <c r="Q25" s="326"/>
      <c r="R25" s="326" t="s">
        <v>556</v>
      </c>
      <c r="S25" s="326"/>
      <c r="T25" s="326">
        <v>0</v>
      </c>
      <c r="U25" s="326"/>
      <c r="V25" s="326" t="s">
        <v>556</v>
      </c>
      <c r="W25" s="326"/>
      <c r="X25" s="326">
        <v>0</v>
      </c>
      <c r="Y25" s="326"/>
      <c r="Z25" s="326" t="s">
        <v>556</v>
      </c>
      <c r="AA25" s="326"/>
      <c r="AB25" s="326">
        <v>0</v>
      </c>
      <c r="AC25" s="326"/>
      <c r="AD25" s="326" t="s">
        <v>556</v>
      </c>
      <c r="AE25" s="326"/>
      <c r="AF25" s="326">
        <v>0</v>
      </c>
      <c r="AG25" s="326">
        <v>0</v>
      </c>
    </row>
    <row r="26" spans="1:43" x14ac:dyDescent="0.25">
      <c r="A26" s="222" t="s">
        <v>174</v>
      </c>
      <c r="B26" s="223" t="s">
        <v>173</v>
      </c>
      <c r="C26" s="221"/>
      <c r="D26" s="221"/>
      <c r="E26" s="221"/>
      <c r="F26" s="221"/>
      <c r="G26" s="326">
        <v>0</v>
      </c>
      <c r="H26" s="326">
        <v>0</v>
      </c>
      <c r="I26" s="326"/>
      <c r="J26" s="326">
        <v>0</v>
      </c>
      <c r="K26" s="326"/>
      <c r="L26" s="326">
        <v>0</v>
      </c>
      <c r="M26" s="326"/>
      <c r="N26" s="326" t="s">
        <v>556</v>
      </c>
      <c r="O26" s="326"/>
      <c r="P26" s="326">
        <v>0</v>
      </c>
      <c r="Q26" s="326"/>
      <c r="R26" s="326" t="s">
        <v>556</v>
      </c>
      <c r="S26" s="326"/>
      <c r="T26" s="326">
        <v>0</v>
      </c>
      <c r="U26" s="326"/>
      <c r="V26" s="326" t="s">
        <v>556</v>
      </c>
      <c r="W26" s="326"/>
      <c r="X26" s="326">
        <v>0</v>
      </c>
      <c r="Y26" s="326"/>
      <c r="Z26" s="326" t="s">
        <v>556</v>
      </c>
      <c r="AA26" s="326"/>
      <c r="AB26" s="326">
        <v>0</v>
      </c>
      <c r="AC26" s="326"/>
      <c r="AD26" s="326" t="s">
        <v>556</v>
      </c>
      <c r="AE26" s="326"/>
      <c r="AF26" s="326">
        <v>0</v>
      </c>
      <c r="AG26" s="326">
        <v>0</v>
      </c>
    </row>
    <row r="27" spans="1:43" ht="31.5" x14ac:dyDescent="0.25">
      <c r="A27" s="222" t="s">
        <v>172</v>
      </c>
      <c r="B27" s="223" t="s">
        <v>343</v>
      </c>
      <c r="C27" s="221"/>
      <c r="D27" s="221"/>
      <c r="E27" s="221"/>
      <c r="F27" s="221"/>
      <c r="G27" s="326">
        <v>0</v>
      </c>
      <c r="H27" s="326">
        <v>0</v>
      </c>
      <c r="I27" s="326"/>
      <c r="J27" s="326">
        <v>0</v>
      </c>
      <c r="K27" s="326"/>
      <c r="L27" s="326">
        <v>0</v>
      </c>
      <c r="M27" s="326"/>
      <c r="N27" s="326" t="s">
        <v>556</v>
      </c>
      <c r="O27" s="326"/>
      <c r="P27" s="326">
        <v>0</v>
      </c>
      <c r="Q27" s="326"/>
      <c r="R27" s="326" t="s">
        <v>556</v>
      </c>
      <c r="S27" s="326"/>
      <c r="T27" s="326">
        <v>0</v>
      </c>
      <c r="U27" s="326"/>
      <c r="V27" s="326" t="s">
        <v>556</v>
      </c>
      <c r="W27" s="326"/>
      <c r="X27" s="326">
        <v>0</v>
      </c>
      <c r="Y27" s="326"/>
      <c r="Z27" s="326" t="s">
        <v>556</v>
      </c>
      <c r="AA27" s="326"/>
      <c r="AB27" s="326">
        <v>0</v>
      </c>
      <c r="AC27" s="326"/>
      <c r="AD27" s="326" t="s">
        <v>556</v>
      </c>
      <c r="AE27" s="326"/>
      <c r="AF27" s="326">
        <v>0</v>
      </c>
      <c r="AG27" s="326">
        <v>0</v>
      </c>
    </row>
    <row r="28" spans="1:43" x14ac:dyDescent="0.25">
      <c r="A28" s="222" t="s">
        <v>171</v>
      </c>
      <c r="B28" s="223" t="s">
        <v>170</v>
      </c>
      <c r="C28" s="221"/>
      <c r="D28" s="221"/>
      <c r="E28" s="221"/>
      <c r="F28" s="221"/>
      <c r="G28" s="326">
        <v>0</v>
      </c>
      <c r="H28" s="326">
        <v>0</v>
      </c>
      <c r="I28" s="326"/>
      <c r="J28" s="326">
        <v>0</v>
      </c>
      <c r="K28" s="326"/>
      <c r="L28" s="326">
        <v>0</v>
      </c>
      <c r="M28" s="326"/>
      <c r="N28" s="326" t="s">
        <v>556</v>
      </c>
      <c r="O28" s="326"/>
      <c r="P28" s="326">
        <v>0</v>
      </c>
      <c r="Q28" s="326"/>
      <c r="R28" s="326" t="s">
        <v>556</v>
      </c>
      <c r="S28" s="326"/>
      <c r="T28" s="326">
        <v>0</v>
      </c>
      <c r="U28" s="326"/>
      <c r="V28" s="326" t="s">
        <v>556</v>
      </c>
      <c r="W28" s="326"/>
      <c r="X28" s="326">
        <v>0</v>
      </c>
      <c r="Y28" s="326"/>
      <c r="Z28" s="326" t="s">
        <v>556</v>
      </c>
      <c r="AA28" s="326"/>
      <c r="AB28" s="326">
        <v>0</v>
      </c>
      <c r="AC28" s="326"/>
      <c r="AD28" s="326" t="s">
        <v>556</v>
      </c>
      <c r="AE28" s="326"/>
      <c r="AF28" s="326">
        <v>0</v>
      </c>
      <c r="AG28" s="326">
        <v>0</v>
      </c>
    </row>
    <row r="29" spans="1:43" x14ac:dyDescent="0.25">
      <c r="A29" s="222" t="s">
        <v>169</v>
      </c>
      <c r="B29" s="224" t="s">
        <v>168</v>
      </c>
      <c r="C29" s="221"/>
      <c r="D29" s="221"/>
      <c r="E29" s="221"/>
      <c r="F29" s="221"/>
      <c r="G29" s="326">
        <v>0</v>
      </c>
      <c r="H29" s="326">
        <v>0</v>
      </c>
      <c r="I29" s="326"/>
      <c r="J29" s="326">
        <v>0</v>
      </c>
      <c r="K29" s="326"/>
      <c r="L29" s="326">
        <v>0</v>
      </c>
      <c r="M29" s="326"/>
      <c r="N29" s="326" t="s">
        <v>556</v>
      </c>
      <c r="O29" s="326"/>
      <c r="P29" s="326">
        <v>0</v>
      </c>
      <c r="Q29" s="326"/>
      <c r="R29" s="326" t="s">
        <v>556</v>
      </c>
      <c r="S29" s="326"/>
      <c r="T29" s="326">
        <v>0</v>
      </c>
      <c r="U29" s="326"/>
      <c r="V29" s="326" t="s">
        <v>556</v>
      </c>
      <c r="W29" s="326"/>
      <c r="X29" s="326">
        <v>0</v>
      </c>
      <c r="Y29" s="326"/>
      <c r="Z29" s="326" t="s">
        <v>556</v>
      </c>
      <c r="AA29" s="326"/>
      <c r="AB29" s="326">
        <v>0</v>
      </c>
      <c r="AC29" s="326"/>
      <c r="AD29" s="326" t="s">
        <v>556</v>
      </c>
      <c r="AE29" s="326"/>
      <c r="AF29" s="326">
        <v>0</v>
      </c>
      <c r="AG29" s="326">
        <v>0</v>
      </c>
    </row>
    <row r="30" spans="1:43" ht="47.25" x14ac:dyDescent="0.25">
      <c r="A30" s="219" t="s">
        <v>61</v>
      </c>
      <c r="B30" s="220" t="s">
        <v>167</v>
      </c>
      <c r="C30" s="231">
        <v>17.540096000000002</v>
      </c>
      <c r="D30" s="231">
        <v>10.016372430000001</v>
      </c>
      <c r="E30" s="231">
        <v>0</v>
      </c>
      <c r="F30" s="231">
        <v>0</v>
      </c>
      <c r="G30" s="326">
        <v>0</v>
      </c>
      <c r="H30" s="326">
        <v>0</v>
      </c>
      <c r="I30" s="326"/>
      <c r="J30" s="326">
        <v>0</v>
      </c>
      <c r="K30" s="326"/>
      <c r="L30" s="326">
        <v>0</v>
      </c>
      <c r="M30" s="326"/>
      <c r="N30" s="326" t="s">
        <v>556</v>
      </c>
      <c r="O30" s="326"/>
      <c r="P30" s="326">
        <v>0</v>
      </c>
      <c r="Q30" s="326"/>
      <c r="R30" s="326" t="s">
        <v>556</v>
      </c>
      <c r="S30" s="326"/>
      <c r="T30" s="326">
        <v>0</v>
      </c>
      <c r="U30" s="326"/>
      <c r="V30" s="326" t="s">
        <v>556</v>
      </c>
      <c r="W30" s="326"/>
      <c r="X30" s="326">
        <v>0</v>
      </c>
      <c r="Y30" s="326"/>
      <c r="Z30" s="326" t="s">
        <v>556</v>
      </c>
      <c r="AA30" s="326"/>
      <c r="AB30" s="326">
        <v>0</v>
      </c>
      <c r="AC30" s="326"/>
      <c r="AD30" s="326" t="s">
        <v>556</v>
      </c>
      <c r="AE30" s="326"/>
      <c r="AF30" s="326">
        <v>0</v>
      </c>
      <c r="AG30" s="326">
        <v>0</v>
      </c>
      <c r="AH30" s="177"/>
    </row>
    <row r="31" spans="1:43" x14ac:dyDescent="0.25">
      <c r="A31" s="219" t="s">
        <v>166</v>
      </c>
      <c r="B31" s="223" t="s">
        <v>165</v>
      </c>
      <c r="C31" s="221">
        <v>16.807701000000002</v>
      </c>
      <c r="D31" s="221">
        <v>10.01433243</v>
      </c>
      <c r="E31" s="221"/>
      <c r="F31" s="221"/>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v>0</v>
      </c>
      <c r="AG31" s="326">
        <v>0</v>
      </c>
    </row>
    <row r="32" spans="1:43" ht="31.5" x14ac:dyDescent="0.25">
      <c r="A32" s="219" t="s">
        <v>164</v>
      </c>
      <c r="B32" s="223" t="s">
        <v>163</v>
      </c>
      <c r="C32" s="221">
        <v>0</v>
      </c>
      <c r="D32" s="221">
        <v>0</v>
      </c>
      <c r="E32" s="221"/>
      <c r="F32" s="221"/>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v>0</v>
      </c>
      <c r="AG32" s="326">
        <v>0</v>
      </c>
    </row>
    <row r="33" spans="1:33" x14ac:dyDescent="0.25">
      <c r="A33" s="219" t="s">
        <v>162</v>
      </c>
      <c r="B33" s="223" t="s">
        <v>161</v>
      </c>
      <c r="C33" s="221">
        <v>0</v>
      </c>
      <c r="D33" s="221">
        <v>0</v>
      </c>
      <c r="E33" s="221"/>
      <c r="F33" s="221"/>
      <c r="G33" s="326"/>
      <c r="H33" s="326"/>
      <c r="I33" s="326"/>
      <c r="J33" s="326"/>
      <c r="K33" s="326"/>
      <c r="L33" s="326"/>
      <c r="M33" s="326"/>
      <c r="N33" s="326"/>
      <c r="O33" s="326"/>
      <c r="P33" s="326"/>
      <c r="Q33" s="326"/>
      <c r="R33" s="326"/>
      <c r="S33" s="326"/>
      <c r="T33" s="326"/>
      <c r="U33" s="326"/>
      <c r="V33" s="327"/>
      <c r="W33" s="326"/>
      <c r="X33" s="326"/>
      <c r="Y33" s="326"/>
      <c r="Z33" s="326"/>
      <c r="AA33" s="326"/>
      <c r="AB33" s="326"/>
      <c r="AC33" s="326"/>
      <c r="AD33" s="326"/>
      <c r="AE33" s="326"/>
      <c r="AF33" s="326">
        <v>0</v>
      </c>
      <c r="AG33" s="326">
        <v>0</v>
      </c>
    </row>
    <row r="34" spans="1:33" x14ac:dyDescent="0.25">
      <c r="A34" s="219" t="s">
        <v>160</v>
      </c>
      <c r="B34" s="223" t="s">
        <v>159</v>
      </c>
      <c r="C34" s="221">
        <v>0.73239500000000002</v>
      </c>
      <c r="D34" s="221">
        <v>2.0400000000000001E-3</v>
      </c>
      <c r="E34" s="221"/>
      <c r="F34" s="221"/>
      <c r="G34" s="326"/>
      <c r="H34" s="326"/>
      <c r="I34" s="326"/>
      <c r="J34" s="326"/>
      <c r="K34" s="326"/>
      <c r="L34" s="326"/>
      <c r="M34" s="326"/>
      <c r="N34" s="326"/>
      <c r="O34" s="326"/>
      <c r="P34" s="326"/>
      <c r="Q34" s="326"/>
      <c r="R34" s="326"/>
      <c r="S34" s="326"/>
      <c r="T34" s="326"/>
      <c r="U34" s="326"/>
      <c r="V34" s="328"/>
      <c r="W34" s="326"/>
      <c r="X34" s="326"/>
      <c r="Y34" s="326"/>
      <c r="Z34" s="326"/>
      <c r="AA34" s="326"/>
      <c r="AB34" s="326"/>
      <c r="AC34" s="326"/>
      <c r="AD34" s="326"/>
      <c r="AE34" s="326"/>
      <c r="AF34" s="326">
        <v>0</v>
      </c>
      <c r="AG34" s="326">
        <v>0</v>
      </c>
    </row>
    <row r="35" spans="1:33" ht="31.5" x14ac:dyDescent="0.25">
      <c r="A35" s="219" t="s">
        <v>60</v>
      </c>
      <c r="B35" s="220" t="s">
        <v>158</v>
      </c>
      <c r="C35" s="221"/>
      <c r="D35" s="221"/>
      <c r="E35" s="221"/>
      <c r="F35" s="221"/>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v>0</v>
      </c>
      <c r="AG35" s="326">
        <v>0</v>
      </c>
    </row>
    <row r="36" spans="1:33" x14ac:dyDescent="0.25">
      <c r="A36" s="222" t="s">
        <v>157</v>
      </c>
      <c r="B36" s="225" t="s">
        <v>517</v>
      </c>
      <c r="C36" s="221"/>
      <c r="D36" s="221"/>
      <c r="E36" s="221"/>
      <c r="F36" s="221"/>
      <c r="G36" s="326">
        <v>0</v>
      </c>
      <c r="H36" s="326">
        <v>0</v>
      </c>
      <c r="I36" s="326"/>
      <c r="J36" s="326">
        <v>0</v>
      </c>
      <c r="K36" s="326"/>
      <c r="L36" s="326">
        <v>0</v>
      </c>
      <c r="M36" s="326" t="s">
        <v>508</v>
      </c>
      <c r="N36" s="326" t="s">
        <v>556</v>
      </c>
      <c r="O36" s="326" t="s">
        <v>556</v>
      </c>
      <c r="P36" s="326">
        <v>0</v>
      </c>
      <c r="Q36" s="326" t="s">
        <v>508</v>
      </c>
      <c r="R36" s="326" t="s">
        <v>556</v>
      </c>
      <c r="S36" s="326" t="s">
        <v>556</v>
      </c>
      <c r="T36" s="326">
        <v>0</v>
      </c>
      <c r="U36" s="326" t="s">
        <v>508</v>
      </c>
      <c r="V36" s="326" t="s">
        <v>556</v>
      </c>
      <c r="W36" s="326" t="s">
        <v>556</v>
      </c>
      <c r="X36" s="326">
        <v>0</v>
      </c>
      <c r="Y36" s="326" t="s">
        <v>508</v>
      </c>
      <c r="Z36" s="326" t="s">
        <v>556</v>
      </c>
      <c r="AA36" s="326" t="s">
        <v>556</v>
      </c>
      <c r="AB36" s="326">
        <v>0</v>
      </c>
      <c r="AC36" s="326" t="s">
        <v>508</v>
      </c>
      <c r="AD36" s="326" t="s">
        <v>556</v>
      </c>
      <c r="AE36" s="326" t="s">
        <v>556</v>
      </c>
      <c r="AF36" s="326">
        <v>0</v>
      </c>
      <c r="AG36" s="326">
        <v>0</v>
      </c>
    </row>
    <row r="37" spans="1:33" ht="31.5" x14ac:dyDescent="0.25">
      <c r="A37" s="222" t="s">
        <v>156</v>
      </c>
      <c r="B37" s="225" t="s">
        <v>515</v>
      </c>
      <c r="C37" s="221"/>
      <c r="D37" s="221"/>
      <c r="E37" s="221"/>
      <c r="F37" s="221"/>
      <c r="G37" s="326">
        <v>0</v>
      </c>
      <c r="H37" s="326">
        <v>0</v>
      </c>
      <c r="I37" s="326"/>
      <c r="J37" s="326">
        <v>0</v>
      </c>
      <c r="K37" s="326"/>
      <c r="L37" s="326">
        <v>0</v>
      </c>
      <c r="M37" s="326" t="s">
        <v>508</v>
      </c>
      <c r="N37" s="326" t="s">
        <v>556</v>
      </c>
      <c r="O37" s="326" t="s">
        <v>556</v>
      </c>
      <c r="P37" s="326">
        <v>0</v>
      </c>
      <c r="Q37" s="326" t="s">
        <v>508</v>
      </c>
      <c r="R37" s="326" t="s">
        <v>556</v>
      </c>
      <c r="S37" s="326" t="s">
        <v>556</v>
      </c>
      <c r="T37" s="326">
        <v>0</v>
      </c>
      <c r="U37" s="326" t="s">
        <v>508</v>
      </c>
      <c r="V37" s="326" t="s">
        <v>556</v>
      </c>
      <c r="W37" s="326" t="s">
        <v>556</v>
      </c>
      <c r="X37" s="326">
        <v>0</v>
      </c>
      <c r="Y37" s="326" t="s">
        <v>508</v>
      </c>
      <c r="Z37" s="326" t="s">
        <v>556</v>
      </c>
      <c r="AA37" s="326" t="s">
        <v>556</v>
      </c>
      <c r="AB37" s="326">
        <v>0</v>
      </c>
      <c r="AC37" s="326" t="s">
        <v>508</v>
      </c>
      <c r="AD37" s="326" t="s">
        <v>556</v>
      </c>
      <c r="AE37" s="326" t="s">
        <v>556</v>
      </c>
      <c r="AF37" s="326">
        <v>0</v>
      </c>
      <c r="AG37" s="326">
        <v>0</v>
      </c>
    </row>
    <row r="38" spans="1:33" x14ac:dyDescent="0.25">
      <c r="A38" s="222" t="s">
        <v>155</v>
      </c>
      <c r="B38" s="223" t="s">
        <v>146</v>
      </c>
      <c r="C38" s="221"/>
      <c r="D38" s="221"/>
      <c r="E38" s="221"/>
      <c r="F38" s="221"/>
      <c r="G38" s="326">
        <v>0</v>
      </c>
      <c r="H38" s="326">
        <v>0</v>
      </c>
      <c r="I38" s="326"/>
      <c r="J38" s="326">
        <v>0</v>
      </c>
      <c r="K38" s="326"/>
      <c r="L38" s="326">
        <v>0</v>
      </c>
      <c r="M38" s="326" t="s">
        <v>508</v>
      </c>
      <c r="N38" s="326" t="s">
        <v>556</v>
      </c>
      <c r="O38" s="326" t="s">
        <v>556</v>
      </c>
      <c r="P38" s="326">
        <v>0</v>
      </c>
      <c r="Q38" s="326" t="s">
        <v>508</v>
      </c>
      <c r="R38" s="326" t="s">
        <v>556</v>
      </c>
      <c r="S38" s="326" t="s">
        <v>556</v>
      </c>
      <c r="T38" s="326">
        <v>0</v>
      </c>
      <c r="U38" s="326" t="s">
        <v>508</v>
      </c>
      <c r="V38" s="326" t="s">
        <v>556</v>
      </c>
      <c r="W38" s="326" t="s">
        <v>556</v>
      </c>
      <c r="X38" s="326">
        <v>0</v>
      </c>
      <c r="Y38" s="326" t="s">
        <v>508</v>
      </c>
      <c r="Z38" s="326" t="s">
        <v>556</v>
      </c>
      <c r="AA38" s="326" t="s">
        <v>556</v>
      </c>
      <c r="AB38" s="326">
        <v>0</v>
      </c>
      <c r="AC38" s="326" t="s">
        <v>508</v>
      </c>
      <c r="AD38" s="326" t="s">
        <v>556</v>
      </c>
      <c r="AE38" s="326" t="s">
        <v>556</v>
      </c>
      <c r="AF38" s="326">
        <v>0</v>
      </c>
      <c r="AG38" s="326">
        <v>0</v>
      </c>
    </row>
    <row r="39" spans="1:33" x14ac:dyDescent="0.25">
      <c r="A39" s="222" t="s">
        <v>154</v>
      </c>
      <c r="B39" s="223" t="s">
        <v>562</v>
      </c>
      <c r="C39" s="221"/>
      <c r="D39" s="221"/>
      <c r="E39" s="221"/>
      <c r="F39" s="221"/>
      <c r="G39" s="326">
        <v>0</v>
      </c>
      <c r="H39" s="326">
        <v>0</v>
      </c>
      <c r="I39" s="326"/>
      <c r="J39" s="326">
        <v>0</v>
      </c>
      <c r="K39" s="326"/>
      <c r="L39" s="326">
        <v>0</v>
      </c>
      <c r="M39" s="326" t="s">
        <v>508</v>
      </c>
      <c r="N39" s="326" t="s">
        <v>556</v>
      </c>
      <c r="O39" s="326" t="s">
        <v>556</v>
      </c>
      <c r="P39" s="326">
        <v>0</v>
      </c>
      <c r="Q39" s="326" t="s">
        <v>508</v>
      </c>
      <c r="R39" s="326" t="s">
        <v>556</v>
      </c>
      <c r="S39" s="326" t="s">
        <v>556</v>
      </c>
      <c r="T39" s="326">
        <v>0</v>
      </c>
      <c r="U39" s="326" t="s">
        <v>508</v>
      </c>
      <c r="V39" s="326" t="s">
        <v>556</v>
      </c>
      <c r="W39" s="326" t="s">
        <v>556</v>
      </c>
      <c r="X39" s="326">
        <v>0</v>
      </c>
      <c r="Y39" s="326" t="s">
        <v>508</v>
      </c>
      <c r="Z39" s="326" t="s">
        <v>556</v>
      </c>
      <c r="AA39" s="326" t="s">
        <v>556</v>
      </c>
      <c r="AB39" s="326">
        <v>0</v>
      </c>
      <c r="AC39" s="326" t="s">
        <v>508</v>
      </c>
      <c r="AD39" s="326" t="s">
        <v>556</v>
      </c>
      <c r="AE39" s="326" t="s">
        <v>556</v>
      </c>
      <c r="AF39" s="326">
        <v>0</v>
      </c>
      <c r="AG39" s="326">
        <v>0</v>
      </c>
    </row>
    <row r="40" spans="1:33" x14ac:dyDescent="0.25">
      <c r="A40" s="222" t="s">
        <v>153</v>
      </c>
      <c r="B40" s="223" t="s">
        <v>518</v>
      </c>
      <c r="C40" s="221"/>
      <c r="D40" s="221"/>
      <c r="E40" s="221"/>
      <c r="F40" s="221"/>
      <c r="G40" s="326">
        <v>0</v>
      </c>
      <c r="H40" s="326">
        <v>0</v>
      </c>
      <c r="I40" s="326"/>
      <c r="J40" s="326">
        <v>0</v>
      </c>
      <c r="K40" s="326"/>
      <c r="L40" s="326">
        <v>0</v>
      </c>
      <c r="M40" s="326" t="s">
        <v>508</v>
      </c>
      <c r="N40" s="326" t="s">
        <v>556</v>
      </c>
      <c r="O40" s="326" t="s">
        <v>556</v>
      </c>
      <c r="P40" s="326">
        <v>0</v>
      </c>
      <c r="Q40" s="326" t="s">
        <v>508</v>
      </c>
      <c r="R40" s="326" t="s">
        <v>556</v>
      </c>
      <c r="S40" s="326" t="s">
        <v>556</v>
      </c>
      <c r="T40" s="326">
        <v>0</v>
      </c>
      <c r="U40" s="326" t="s">
        <v>508</v>
      </c>
      <c r="V40" s="326" t="s">
        <v>556</v>
      </c>
      <c r="W40" s="326" t="s">
        <v>556</v>
      </c>
      <c r="X40" s="326">
        <v>0</v>
      </c>
      <c r="Y40" s="326" t="s">
        <v>508</v>
      </c>
      <c r="Z40" s="326" t="s">
        <v>556</v>
      </c>
      <c r="AA40" s="326" t="s">
        <v>556</v>
      </c>
      <c r="AB40" s="326">
        <v>0</v>
      </c>
      <c r="AC40" s="326" t="s">
        <v>508</v>
      </c>
      <c r="AD40" s="326" t="s">
        <v>556</v>
      </c>
      <c r="AE40" s="326" t="s">
        <v>556</v>
      </c>
      <c r="AF40" s="326">
        <v>0</v>
      </c>
      <c r="AG40" s="326">
        <v>0</v>
      </c>
    </row>
    <row r="41" spans="1:33" x14ac:dyDescent="0.25">
      <c r="A41" s="222" t="s">
        <v>152</v>
      </c>
      <c r="B41" s="223" t="s">
        <v>519</v>
      </c>
      <c r="C41" s="221"/>
      <c r="D41" s="221"/>
      <c r="E41" s="221"/>
      <c r="F41" s="221"/>
      <c r="G41" s="326">
        <v>0</v>
      </c>
      <c r="H41" s="326">
        <v>0</v>
      </c>
      <c r="I41" s="326"/>
      <c r="J41" s="326">
        <v>0</v>
      </c>
      <c r="K41" s="326"/>
      <c r="L41" s="326">
        <v>0</v>
      </c>
      <c r="M41" s="326" t="s">
        <v>508</v>
      </c>
      <c r="N41" s="326" t="s">
        <v>556</v>
      </c>
      <c r="O41" s="326" t="s">
        <v>556</v>
      </c>
      <c r="P41" s="326">
        <v>0</v>
      </c>
      <c r="Q41" s="326" t="s">
        <v>508</v>
      </c>
      <c r="R41" s="326" t="s">
        <v>556</v>
      </c>
      <c r="S41" s="326" t="s">
        <v>556</v>
      </c>
      <c r="T41" s="326">
        <v>0</v>
      </c>
      <c r="U41" s="326" t="s">
        <v>508</v>
      </c>
      <c r="V41" s="326" t="s">
        <v>556</v>
      </c>
      <c r="W41" s="326" t="s">
        <v>556</v>
      </c>
      <c r="X41" s="326">
        <v>0</v>
      </c>
      <c r="Y41" s="326" t="s">
        <v>508</v>
      </c>
      <c r="Z41" s="326" t="s">
        <v>556</v>
      </c>
      <c r="AA41" s="326" t="s">
        <v>556</v>
      </c>
      <c r="AB41" s="326">
        <v>0</v>
      </c>
      <c r="AC41" s="326" t="s">
        <v>508</v>
      </c>
      <c r="AD41" s="326" t="s">
        <v>556</v>
      </c>
      <c r="AE41" s="326" t="s">
        <v>556</v>
      </c>
      <c r="AF41" s="326">
        <v>0</v>
      </c>
      <c r="AG41" s="326">
        <v>0</v>
      </c>
    </row>
    <row r="42" spans="1:33" x14ac:dyDescent="0.25">
      <c r="A42" s="222" t="s">
        <v>151</v>
      </c>
      <c r="B42" s="223" t="s">
        <v>520</v>
      </c>
      <c r="C42" s="221"/>
      <c r="D42" s="221"/>
      <c r="E42" s="221"/>
      <c r="F42" s="221"/>
      <c r="G42" s="326">
        <v>0</v>
      </c>
      <c r="H42" s="326">
        <v>0</v>
      </c>
      <c r="I42" s="326"/>
      <c r="J42" s="326">
        <v>0</v>
      </c>
      <c r="K42" s="326"/>
      <c r="L42" s="326">
        <v>0</v>
      </c>
      <c r="M42" s="326" t="s">
        <v>508</v>
      </c>
      <c r="N42" s="326" t="s">
        <v>556</v>
      </c>
      <c r="O42" s="326" t="s">
        <v>556</v>
      </c>
      <c r="P42" s="326">
        <v>0</v>
      </c>
      <c r="Q42" s="326" t="s">
        <v>508</v>
      </c>
      <c r="R42" s="326" t="s">
        <v>556</v>
      </c>
      <c r="S42" s="326" t="s">
        <v>556</v>
      </c>
      <c r="T42" s="326">
        <v>0</v>
      </c>
      <c r="U42" s="326" t="s">
        <v>508</v>
      </c>
      <c r="V42" s="326" t="s">
        <v>556</v>
      </c>
      <c r="W42" s="326" t="s">
        <v>556</v>
      </c>
      <c r="X42" s="326">
        <v>0</v>
      </c>
      <c r="Y42" s="326" t="s">
        <v>508</v>
      </c>
      <c r="Z42" s="326" t="s">
        <v>556</v>
      </c>
      <c r="AA42" s="326" t="s">
        <v>556</v>
      </c>
      <c r="AB42" s="326">
        <v>0</v>
      </c>
      <c r="AC42" s="326" t="s">
        <v>508</v>
      </c>
      <c r="AD42" s="326" t="s">
        <v>556</v>
      </c>
      <c r="AE42" s="326" t="s">
        <v>556</v>
      </c>
      <c r="AF42" s="326">
        <v>0</v>
      </c>
      <c r="AG42" s="326">
        <v>0</v>
      </c>
    </row>
    <row r="43" spans="1:33" x14ac:dyDescent="0.25">
      <c r="A43" s="222" t="s">
        <v>521</v>
      </c>
      <c r="B43" s="223" t="s">
        <v>522</v>
      </c>
      <c r="C43" s="221"/>
      <c r="D43" s="221"/>
      <c r="E43" s="221"/>
      <c r="F43" s="221"/>
      <c r="G43" s="326">
        <v>0</v>
      </c>
      <c r="H43" s="326">
        <v>0</v>
      </c>
      <c r="I43" s="326"/>
      <c r="J43" s="326">
        <v>0</v>
      </c>
      <c r="K43" s="326"/>
      <c r="L43" s="326">
        <v>0</v>
      </c>
      <c r="M43" s="326" t="s">
        <v>508</v>
      </c>
      <c r="N43" s="326" t="s">
        <v>556</v>
      </c>
      <c r="O43" s="326" t="s">
        <v>556</v>
      </c>
      <c r="P43" s="326">
        <v>0</v>
      </c>
      <c r="Q43" s="326" t="s">
        <v>508</v>
      </c>
      <c r="R43" s="326" t="s">
        <v>556</v>
      </c>
      <c r="S43" s="326" t="s">
        <v>556</v>
      </c>
      <c r="T43" s="326">
        <v>0</v>
      </c>
      <c r="U43" s="326" t="s">
        <v>508</v>
      </c>
      <c r="V43" s="326" t="s">
        <v>556</v>
      </c>
      <c r="W43" s="326" t="s">
        <v>556</v>
      </c>
      <c r="X43" s="326">
        <v>0</v>
      </c>
      <c r="Y43" s="326" t="s">
        <v>508</v>
      </c>
      <c r="Z43" s="326" t="s">
        <v>556</v>
      </c>
      <c r="AA43" s="326" t="s">
        <v>556</v>
      </c>
      <c r="AB43" s="326">
        <v>0</v>
      </c>
      <c r="AC43" s="326" t="s">
        <v>508</v>
      </c>
      <c r="AD43" s="326" t="s">
        <v>556</v>
      </c>
      <c r="AE43" s="326" t="s">
        <v>556</v>
      </c>
      <c r="AF43" s="326">
        <v>0</v>
      </c>
      <c r="AG43" s="326">
        <v>0</v>
      </c>
    </row>
    <row r="44" spans="1:33" x14ac:dyDescent="0.25">
      <c r="A44" s="222" t="s">
        <v>523</v>
      </c>
      <c r="B44" s="223" t="s">
        <v>524</v>
      </c>
      <c r="C44" s="221"/>
      <c r="D44" s="221"/>
      <c r="E44" s="221"/>
      <c r="F44" s="221"/>
      <c r="G44" s="326">
        <v>0</v>
      </c>
      <c r="H44" s="326">
        <v>0</v>
      </c>
      <c r="I44" s="326"/>
      <c r="J44" s="326">
        <v>0</v>
      </c>
      <c r="K44" s="326"/>
      <c r="L44" s="326">
        <v>0</v>
      </c>
      <c r="M44" s="326" t="s">
        <v>508</v>
      </c>
      <c r="N44" s="326" t="s">
        <v>556</v>
      </c>
      <c r="O44" s="326" t="s">
        <v>556</v>
      </c>
      <c r="P44" s="326">
        <v>0</v>
      </c>
      <c r="Q44" s="326" t="s">
        <v>508</v>
      </c>
      <c r="R44" s="326" t="s">
        <v>556</v>
      </c>
      <c r="S44" s="326" t="s">
        <v>556</v>
      </c>
      <c r="T44" s="326">
        <v>0</v>
      </c>
      <c r="U44" s="326" t="s">
        <v>508</v>
      </c>
      <c r="V44" s="326" t="s">
        <v>556</v>
      </c>
      <c r="W44" s="326" t="s">
        <v>556</v>
      </c>
      <c r="X44" s="326">
        <v>0</v>
      </c>
      <c r="Y44" s="326" t="s">
        <v>508</v>
      </c>
      <c r="Z44" s="326" t="s">
        <v>556</v>
      </c>
      <c r="AA44" s="326" t="s">
        <v>556</v>
      </c>
      <c r="AB44" s="326">
        <v>0</v>
      </c>
      <c r="AC44" s="326" t="s">
        <v>508</v>
      </c>
      <c r="AD44" s="326" t="s">
        <v>556</v>
      </c>
      <c r="AE44" s="326" t="s">
        <v>556</v>
      </c>
      <c r="AF44" s="326">
        <v>0</v>
      </c>
      <c r="AG44" s="326">
        <v>0</v>
      </c>
    </row>
    <row r="45" spans="1:33" x14ac:dyDescent="0.25">
      <c r="A45" s="222" t="s">
        <v>525</v>
      </c>
      <c r="B45" s="223" t="s">
        <v>526</v>
      </c>
      <c r="C45" s="221"/>
      <c r="D45" s="221"/>
      <c r="E45" s="221"/>
      <c r="F45" s="221"/>
      <c r="G45" s="326">
        <v>0</v>
      </c>
      <c r="H45" s="326">
        <v>0</v>
      </c>
      <c r="I45" s="326"/>
      <c r="J45" s="326">
        <v>0</v>
      </c>
      <c r="K45" s="326"/>
      <c r="L45" s="326">
        <v>0</v>
      </c>
      <c r="M45" s="326" t="s">
        <v>508</v>
      </c>
      <c r="N45" s="326" t="s">
        <v>556</v>
      </c>
      <c r="O45" s="326" t="s">
        <v>556</v>
      </c>
      <c r="P45" s="326">
        <v>0</v>
      </c>
      <c r="Q45" s="326" t="s">
        <v>508</v>
      </c>
      <c r="R45" s="326" t="s">
        <v>556</v>
      </c>
      <c r="S45" s="326" t="s">
        <v>556</v>
      </c>
      <c r="T45" s="326">
        <v>0</v>
      </c>
      <c r="U45" s="326" t="s">
        <v>508</v>
      </c>
      <c r="V45" s="326" t="s">
        <v>556</v>
      </c>
      <c r="W45" s="326" t="s">
        <v>556</v>
      </c>
      <c r="X45" s="326">
        <v>0</v>
      </c>
      <c r="Y45" s="326" t="s">
        <v>508</v>
      </c>
      <c r="Z45" s="326" t="s">
        <v>556</v>
      </c>
      <c r="AA45" s="326" t="s">
        <v>556</v>
      </c>
      <c r="AB45" s="326">
        <v>0</v>
      </c>
      <c r="AC45" s="326" t="s">
        <v>508</v>
      </c>
      <c r="AD45" s="326" t="s">
        <v>556</v>
      </c>
      <c r="AE45" s="326" t="s">
        <v>556</v>
      </c>
      <c r="AF45" s="326">
        <v>0</v>
      </c>
      <c r="AG45" s="326">
        <v>0</v>
      </c>
    </row>
    <row r="46" spans="1:33" x14ac:dyDescent="0.25">
      <c r="A46" s="222" t="s">
        <v>527</v>
      </c>
      <c r="B46" s="223" t="s">
        <v>528</v>
      </c>
      <c r="C46" s="221"/>
      <c r="D46" s="221"/>
      <c r="E46" s="221"/>
      <c r="F46" s="221"/>
      <c r="G46" s="326">
        <v>0</v>
      </c>
      <c r="H46" s="326">
        <v>0</v>
      </c>
      <c r="I46" s="326"/>
      <c r="J46" s="326">
        <v>0</v>
      </c>
      <c r="K46" s="326"/>
      <c r="L46" s="326">
        <v>0</v>
      </c>
      <c r="M46" s="326" t="s">
        <v>508</v>
      </c>
      <c r="N46" s="326" t="s">
        <v>556</v>
      </c>
      <c r="O46" s="326" t="s">
        <v>556</v>
      </c>
      <c r="P46" s="326">
        <v>0</v>
      </c>
      <c r="Q46" s="326" t="s">
        <v>508</v>
      </c>
      <c r="R46" s="326" t="s">
        <v>556</v>
      </c>
      <c r="S46" s="326" t="s">
        <v>556</v>
      </c>
      <c r="T46" s="326">
        <v>0</v>
      </c>
      <c r="U46" s="326" t="s">
        <v>508</v>
      </c>
      <c r="V46" s="326" t="s">
        <v>556</v>
      </c>
      <c r="W46" s="326" t="s">
        <v>556</v>
      </c>
      <c r="X46" s="326">
        <v>0</v>
      </c>
      <c r="Y46" s="326" t="s">
        <v>508</v>
      </c>
      <c r="Z46" s="326" t="s">
        <v>556</v>
      </c>
      <c r="AA46" s="326" t="s">
        <v>556</v>
      </c>
      <c r="AB46" s="326">
        <v>0</v>
      </c>
      <c r="AC46" s="326" t="s">
        <v>508</v>
      </c>
      <c r="AD46" s="326" t="s">
        <v>556</v>
      </c>
      <c r="AE46" s="326" t="s">
        <v>556</v>
      </c>
      <c r="AF46" s="326">
        <v>0</v>
      </c>
      <c r="AG46" s="326">
        <v>0</v>
      </c>
    </row>
    <row r="47" spans="1:33" x14ac:dyDescent="0.25">
      <c r="A47" s="219" t="s">
        <v>59</v>
      </c>
      <c r="B47" s="220" t="s">
        <v>150</v>
      </c>
      <c r="C47" s="221"/>
      <c r="D47" s="221"/>
      <c r="E47" s="221"/>
      <c r="F47" s="221"/>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row>
    <row r="48" spans="1:33" x14ac:dyDescent="0.25">
      <c r="A48" s="222" t="s">
        <v>149</v>
      </c>
      <c r="B48" s="225" t="s">
        <v>517</v>
      </c>
      <c r="C48" s="221"/>
      <c r="D48" s="221"/>
      <c r="E48" s="221"/>
      <c r="F48" s="221"/>
      <c r="G48" s="326">
        <v>0</v>
      </c>
      <c r="H48" s="326">
        <v>0</v>
      </c>
      <c r="I48" s="326"/>
      <c r="J48" s="326">
        <v>0</v>
      </c>
      <c r="K48" s="326"/>
      <c r="L48" s="326">
        <v>0</v>
      </c>
      <c r="M48" s="326"/>
      <c r="N48" s="326" t="s">
        <v>556</v>
      </c>
      <c r="O48" s="326"/>
      <c r="P48" s="326">
        <v>0</v>
      </c>
      <c r="Q48" s="326"/>
      <c r="R48" s="326" t="s">
        <v>556</v>
      </c>
      <c r="S48" s="326"/>
      <c r="T48" s="326">
        <v>0</v>
      </c>
      <c r="U48" s="326"/>
      <c r="V48" s="326" t="s">
        <v>556</v>
      </c>
      <c r="W48" s="326"/>
      <c r="X48" s="326">
        <v>0</v>
      </c>
      <c r="Y48" s="326"/>
      <c r="Z48" s="326" t="s">
        <v>556</v>
      </c>
      <c r="AA48" s="326"/>
      <c r="AB48" s="326">
        <v>0</v>
      </c>
      <c r="AC48" s="326"/>
      <c r="AD48" s="326" t="s">
        <v>556</v>
      </c>
      <c r="AE48" s="326"/>
      <c r="AF48" s="326">
        <v>0</v>
      </c>
      <c r="AG48" s="326">
        <v>0</v>
      </c>
    </row>
    <row r="49" spans="1:33" ht="31.5" x14ac:dyDescent="0.25">
      <c r="A49" s="222" t="s">
        <v>148</v>
      </c>
      <c r="B49" s="225" t="s">
        <v>515</v>
      </c>
      <c r="C49" s="221"/>
      <c r="D49" s="221"/>
      <c r="E49" s="221"/>
      <c r="F49" s="221"/>
      <c r="G49" s="326">
        <v>0</v>
      </c>
      <c r="H49" s="326">
        <v>0</v>
      </c>
      <c r="I49" s="326"/>
      <c r="J49" s="326">
        <v>0</v>
      </c>
      <c r="K49" s="326"/>
      <c r="L49" s="326">
        <v>0</v>
      </c>
      <c r="M49" s="326"/>
      <c r="N49" s="326" t="s">
        <v>556</v>
      </c>
      <c r="O49" s="326"/>
      <c r="P49" s="326">
        <v>0</v>
      </c>
      <c r="Q49" s="326"/>
      <c r="R49" s="326" t="s">
        <v>556</v>
      </c>
      <c r="S49" s="326"/>
      <c r="T49" s="326">
        <v>0</v>
      </c>
      <c r="U49" s="326"/>
      <c r="V49" s="326" t="s">
        <v>556</v>
      </c>
      <c r="W49" s="326"/>
      <c r="X49" s="326">
        <v>0</v>
      </c>
      <c r="Y49" s="326"/>
      <c r="Z49" s="326" t="s">
        <v>556</v>
      </c>
      <c r="AA49" s="326"/>
      <c r="AB49" s="326">
        <v>0</v>
      </c>
      <c r="AC49" s="326"/>
      <c r="AD49" s="326" t="s">
        <v>556</v>
      </c>
      <c r="AE49" s="326"/>
      <c r="AF49" s="326">
        <v>0</v>
      </c>
      <c r="AG49" s="326">
        <v>0</v>
      </c>
    </row>
    <row r="50" spans="1:33" x14ac:dyDescent="0.25">
      <c r="A50" s="222" t="s">
        <v>147</v>
      </c>
      <c r="B50" s="223" t="s">
        <v>146</v>
      </c>
      <c r="C50" s="221"/>
      <c r="D50" s="221"/>
      <c r="E50" s="221"/>
      <c r="F50" s="221"/>
      <c r="G50" s="326">
        <v>0</v>
      </c>
      <c r="H50" s="326">
        <v>0</v>
      </c>
      <c r="I50" s="326"/>
      <c r="J50" s="326">
        <v>0</v>
      </c>
      <c r="K50" s="326"/>
      <c r="L50" s="326">
        <v>0</v>
      </c>
      <c r="M50" s="326"/>
      <c r="N50" s="326" t="s">
        <v>556</v>
      </c>
      <c r="O50" s="326"/>
      <c r="P50" s="326">
        <v>0</v>
      </c>
      <c r="Q50" s="326"/>
      <c r="R50" s="326" t="s">
        <v>556</v>
      </c>
      <c r="S50" s="326"/>
      <c r="T50" s="326">
        <v>0</v>
      </c>
      <c r="U50" s="326"/>
      <c r="V50" s="326" t="s">
        <v>556</v>
      </c>
      <c r="W50" s="326"/>
      <c r="X50" s="326">
        <v>0</v>
      </c>
      <c r="Y50" s="326"/>
      <c r="Z50" s="326" t="s">
        <v>556</v>
      </c>
      <c r="AA50" s="326"/>
      <c r="AB50" s="326">
        <v>0</v>
      </c>
      <c r="AC50" s="326"/>
      <c r="AD50" s="326" t="s">
        <v>556</v>
      </c>
      <c r="AE50" s="326"/>
      <c r="AF50" s="326">
        <v>0</v>
      </c>
      <c r="AG50" s="326">
        <v>0</v>
      </c>
    </row>
    <row r="51" spans="1:33" ht="35.25" customHeight="1" x14ac:dyDescent="0.25">
      <c r="A51" s="222" t="s">
        <v>145</v>
      </c>
      <c r="B51" s="223" t="s">
        <v>144</v>
      </c>
      <c r="C51" s="221"/>
      <c r="D51" s="221"/>
      <c r="E51" s="221"/>
      <c r="F51" s="221"/>
      <c r="G51" s="326">
        <v>0</v>
      </c>
      <c r="H51" s="326">
        <v>0</v>
      </c>
      <c r="I51" s="326"/>
      <c r="J51" s="326">
        <v>0</v>
      </c>
      <c r="K51" s="326"/>
      <c r="L51" s="326">
        <v>0</v>
      </c>
      <c r="M51" s="326"/>
      <c r="N51" s="326" t="s">
        <v>556</v>
      </c>
      <c r="O51" s="326"/>
      <c r="P51" s="326">
        <v>0</v>
      </c>
      <c r="Q51" s="326"/>
      <c r="R51" s="326" t="s">
        <v>556</v>
      </c>
      <c r="S51" s="326"/>
      <c r="T51" s="326">
        <v>0</v>
      </c>
      <c r="U51" s="326"/>
      <c r="V51" s="326" t="s">
        <v>556</v>
      </c>
      <c r="W51" s="326"/>
      <c r="X51" s="326">
        <v>0</v>
      </c>
      <c r="Y51" s="326"/>
      <c r="Z51" s="326" t="s">
        <v>556</v>
      </c>
      <c r="AA51" s="326"/>
      <c r="AB51" s="326">
        <v>0</v>
      </c>
      <c r="AC51" s="326"/>
      <c r="AD51" s="326" t="s">
        <v>556</v>
      </c>
      <c r="AE51" s="326"/>
      <c r="AF51" s="326">
        <v>0</v>
      </c>
      <c r="AG51" s="326">
        <v>0</v>
      </c>
    </row>
    <row r="52" spans="1:33" ht="31.5" x14ac:dyDescent="0.25">
      <c r="A52" s="222" t="s">
        <v>143</v>
      </c>
      <c r="B52" s="223" t="s">
        <v>142</v>
      </c>
      <c r="C52" s="221"/>
      <c r="D52" s="221"/>
      <c r="E52" s="221"/>
      <c r="F52" s="221"/>
      <c r="G52" s="326">
        <v>0</v>
      </c>
      <c r="H52" s="326">
        <v>0</v>
      </c>
      <c r="I52" s="326"/>
      <c r="J52" s="326">
        <v>0</v>
      </c>
      <c r="K52" s="326"/>
      <c r="L52" s="326">
        <v>0</v>
      </c>
      <c r="M52" s="326"/>
      <c r="N52" s="326" t="s">
        <v>556</v>
      </c>
      <c r="O52" s="326"/>
      <c r="P52" s="326">
        <v>0</v>
      </c>
      <c r="Q52" s="326"/>
      <c r="R52" s="326" t="s">
        <v>556</v>
      </c>
      <c r="S52" s="326"/>
      <c r="T52" s="326">
        <v>0</v>
      </c>
      <c r="U52" s="326"/>
      <c r="V52" s="326" t="s">
        <v>556</v>
      </c>
      <c r="W52" s="326"/>
      <c r="X52" s="326">
        <v>0</v>
      </c>
      <c r="Y52" s="326"/>
      <c r="Z52" s="326" t="s">
        <v>556</v>
      </c>
      <c r="AA52" s="326"/>
      <c r="AB52" s="326">
        <v>0</v>
      </c>
      <c r="AC52" s="326"/>
      <c r="AD52" s="326" t="s">
        <v>556</v>
      </c>
      <c r="AE52" s="326"/>
      <c r="AF52" s="326">
        <v>0</v>
      </c>
      <c r="AG52" s="326">
        <v>0</v>
      </c>
    </row>
    <row r="53" spans="1:33" x14ac:dyDescent="0.25">
      <c r="A53" s="222" t="s">
        <v>141</v>
      </c>
      <c r="B53" s="223" t="s">
        <v>140</v>
      </c>
      <c r="C53" s="221"/>
      <c r="D53" s="221"/>
      <c r="E53" s="221"/>
      <c r="F53" s="221"/>
      <c r="G53" s="326">
        <v>0</v>
      </c>
      <c r="H53" s="326">
        <v>0</v>
      </c>
      <c r="I53" s="326"/>
      <c r="J53" s="326">
        <v>0</v>
      </c>
      <c r="K53" s="326"/>
      <c r="L53" s="326">
        <v>0</v>
      </c>
      <c r="M53" s="326"/>
      <c r="N53" s="326" t="s">
        <v>556</v>
      </c>
      <c r="O53" s="326"/>
      <c r="P53" s="326">
        <v>0</v>
      </c>
      <c r="Q53" s="326"/>
      <c r="R53" s="326" t="s">
        <v>556</v>
      </c>
      <c r="S53" s="326"/>
      <c r="T53" s="326">
        <v>0</v>
      </c>
      <c r="U53" s="326"/>
      <c r="V53" s="326" t="s">
        <v>556</v>
      </c>
      <c r="W53" s="326"/>
      <c r="X53" s="326">
        <v>0</v>
      </c>
      <c r="Y53" s="326"/>
      <c r="Z53" s="326" t="s">
        <v>556</v>
      </c>
      <c r="AA53" s="326"/>
      <c r="AB53" s="326">
        <v>0</v>
      </c>
      <c r="AC53" s="326"/>
      <c r="AD53" s="326" t="s">
        <v>556</v>
      </c>
      <c r="AE53" s="326"/>
      <c r="AF53" s="326">
        <v>0</v>
      </c>
      <c r="AG53" s="326">
        <v>0</v>
      </c>
    </row>
    <row r="54" spans="1:33" x14ac:dyDescent="0.25">
      <c r="A54" s="222" t="s">
        <v>139</v>
      </c>
      <c r="B54" s="223" t="s">
        <v>518</v>
      </c>
      <c r="C54" s="221"/>
      <c r="D54" s="221"/>
      <c r="E54" s="221"/>
      <c r="F54" s="221"/>
      <c r="G54" s="326">
        <v>0</v>
      </c>
      <c r="H54" s="326">
        <v>0</v>
      </c>
      <c r="I54" s="326"/>
      <c r="J54" s="326">
        <v>0</v>
      </c>
      <c r="K54" s="326"/>
      <c r="L54" s="326">
        <v>0</v>
      </c>
      <c r="M54" s="326"/>
      <c r="N54" s="326" t="s">
        <v>556</v>
      </c>
      <c r="O54" s="326"/>
      <c r="P54" s="326">
        <v>0</v>
      </c>
      <c r="Q54" s="326"/>
      <c r="R54" s="326" t="s">
        <v>556</v>
      </c>
      <c r="S54" s="326"/>
      <c r="T54" s="326">
        <v>0</v>
      </c>
      <c r="U54" s="326"/>
      <c r="V54" s="326" t="s">
        <v>556</v>
      </c>
      <c r="W54" s="326"/>
      <c r="X54" s="326">
        <v>0</v>
      </c>
      <c r="Y54" s="326"/>
      <c r="Z54" s="326" t="s">
        <v>556</v>
      </c>
      <c r="AA54" s="326"/>
      <c r="AB54" s="326">
        <v>0</v>
      </c>
      <c r="AC54" s="326"/>
      <c r="AD54" s="326" t="s">
        <v>556</v>
      </c>
      <c r="AE54" s="326"/>
      <c r="AF54" s="326">
        <v>0</v>
      </c>
      <c r="AG54" s="326">
        <v>0</v>
      </c>
    </row>
    <row r="55" spans="1:33" x14ac:dyDescent="0.25">
      <c r="A55" s="222" t="s">
        <v>529</v>
      </c>
      <c r="B55" s="223" t="s">
        <v>519</v>
      </c>
      <c r="C55" s="221"/>
      <c r="D55" s="221"/>
      <c r="E55" s="221"/>
      <c r="F55" s="221"/>
      <c r="G55" s="326">
        <v>0</v>
      </c>
      <c r="H55" s="326">
        <v>0</v>
      </c>
      <c r="I55" s="326"/>
      <c r="J55" s="326">
        <v>0</v>
      </c>
      <c r="K55" s="326"/>
      <c r="L55" s="326">
        <v>0</v>
      </c>
      <c r="M55" s="326"/>
      <c r="N55" s="326" t="s">
        <v>556</v>
      </c>
      <c r="O55" s="326"/>
      <c r="P55" s="326">
        <v>0</v>
      </c>
      <c r="Q55" s="326"/>
      <c r="R55" s="326" t="s">
        <v>556</v>
      </c>
      <c r="S55" s="326"/>
      <c r="T55" s="326">
        <v>0</v>
      </c>
      <c r="U55" s="326"/>
      <c r="V55" s="326" t="s">
        <v>556</v>
      </c>
      <c r="W55" s="326"/>
      <c r="X55" s="326">
        <v>0</v>
      </c>
      <c r="Y55" s="326"/>
      <c r="Z55" s="326" t="s">
        <v>556</v>
      </c>
      <c r="AA55" s="326"/>
      <c r="AB55" s="326">
        <v>0</v>
      </c>
      <c r="AC55" s="326"/>
      <c r="AD55" s="326" t="s">
        <v>556</v>
      </c>
      <c r="AE55" s="326"/>
      <c r="AF55" s="326">
        <v>0</v>
      </c>
      <c r="AG55" s="326">
        <v>0</v>
      </c>
    </row>
    <row r="56" spans="1:33" x14ac:dyDescent="0.25">
      <c r="A56" s="222" t="s">
        <v>530</v>
      </c>
      <c r="B56" s="223" t="s">
        <v>520</v>
      </c>
      <c r="C56" s="221"/>
      <c r="D56" s="221"/>
      <c r="E56" s="221"/>
      <c r="F56" s="221"/>
      <c r="G56" s="326">
        <v>0</v>
      </c>
      <c r="H56" s="326">
        <v>0</v>
      </c>
      <c r="I56" s="326"/>
      <c r="J56" s="326">
        <v>0</v>
      </c>
      <c r="K56" s="326"/>
      <c r="L56" s="326">
        <v>0</v>
      </c>
      <c r="M56" s="326"/>
      <c r="N56" s="326" t="s">
        <v>556</v>
      </c>
      <c r="O56" s="326"/>
      <c r="P56" s="326">
        <v>0</v>
      </c>
      <c r="Q56" s="326"/>
      <c r="R56" s="326" t="s">
        <v>556</v>
      </c>
      <c r="S56" s="326"/>
      <c r="T56" s="326">
        <v>0</v>
      </c>
      <c r="U56" s="326"/>
      <c r="V56" s="326" t="s">
        <v>556</v>
      </c>
      <c r="W56" s="326"/>
      <c r="X56" s="326">
        <v>0</v>
      </c>
      <c r="Y56" s="326"/>
      <c r="Z56" s="326" t="s">
        <v>556</v>
      </c>
      <c r="AA56" s="326"/>
      <c r="AB56" s="326">
        <v>0</v>
      </c>
      <c r="AC56" s="326"/>
      <c r="AD56" s="326" t="s">
        <v>556</v>
      </c>
      <c r="AE56" s="326"/>
      <c r="AF56" s="326">
        <v>0</v>
      </c>
      <c r="AG56" s="326">
        <v>0</v>
      </c>
    </row>
    <row r="57" spans="1:33" x14ac:dyDescent="0.25">
      <c r="A57" s="222" t="s">
        <v>531</v>
      </c>
      <c r="B57" s="223" t="s">
        <v>522</v>
      </c>
      <c r="C57" s="221"/>
      <c r="D57" s="221"/>
      <c r="E57" s="221"/>
      <c r="F57" s="221"/>
      <c r="G57" s="326">
        <v>0</v>
      </c>
      <c r="H57" s="326">
        <v>0</v>
      </c>
      <c r="I57" s="326"/>
      <c r="J57" s="326">
        <v>0</v>
      </c>
      <c r="K57" s="326"/>
      <c r="L57" s="326">
        <v>0</v>
      </c>
      <c r="M57" s="326"/>
      <c r="N57" s="326" t="s">
        <v>556</v>
      </c>
      <c r="O57" s="326"/>
      <c r="P57" s="326">
        <v>0</v>
      </c>
      <c r="Q57" s="326"/>
      <c r="R57" s="326" t="s">
        <v>556</v>
      </c>
      <c r="S57" s="326"/>
      <c r="T57" s="326">
        <v>0</v>
      </c>
      <c r="U57" s="326"/>
      <c r="V57" s="326" t="s">
        <v>556</v>
      </c>
      <c r="W57" s="326"/>
      <c r="X57" s="326">
        <v>0</v>
      </c>
      <c r="Y57" s="326"/>
      <c r="Z57" s="326" t="s">
        <v>556</v>
      </c>
      <c r="AA57" s="326"/>
      <c r="AB57" s="326">
        <v>0</v>
      </c>
      <c r="AC57" s="326"/>
      <c r="AD57" s="326" t="s">
        <v>556</v>
      </c>
      <c r="AE57" s="326"/>
      <c r="AF57" s="326">
        <v>0</v>
      </c>
      <c r="AG57" s="326">
        <v>0</v>
      </c>
    </row>
    <row r="58" spans="1:33" ht="18" customHeight="1" x14ac:dyDescent="0.25">
      <c r="A58" s="222" t="s">
        <v>532</v>
      </c>
      <c r="B58" s="223" t="s">
        <v>524</v>
      </c>
      <c r="C58" s="221"/>
      <c r="D58" s="221"/>
      <c r="E58" s="221"/>
      <c r="F58" s="221"/>
      <c r="G58" s="326">
        <v>0</v>
      </c>
      <c r="H58" s="326">
        <v>0</v>
      </c>
      <c r="I58" s="326"/>
      <c r="J58" s="326">
        <v>0</v>
      </c>
      <c r="K58" s="326"/>
      <c r="L58" s="326">
        <v>0</v>
      </c>
      <c r="M58" s="326"/>
      <c r="N58" s="326" t="s">
        <v>556</v>
      </c>
      <c r="O58" s="326"/>
      <c r="P58" s="326">
        <v>0</v>
      </c>
      <c r="Q58" s="326"/>
      <c r="R58" s="326" t="s">
        <v>556</v>
      </c>
      <c r="S58" s="326"/>
      <c r="T58" s="326">
        <v>0</v>
      </c>
      <c r="U58" s="326"/>
      <c r="V58" s="326" t="s">
        <v>556</v>
      </c>
      <c r="W58" s="326"/>
      <c r="X58" s="326">
        <v>0</v>
      </c>
      <c r="Y58" s="326"/>
      <c r="Z58" s="326" t="s">
        <v>556</v>
      </c>
      <c r="AA58" s="326"/>
      <c r="AB58" s="326">
        <v>0</v>
      </c>
      <c r="AC58" s="326"/>
      <c r="AD58" s="326" t="s">
        <v>556</v>
      </c>
      <c r="AE58" s="326"/>
      <c r="AF58" s="326">
        <v>0</v>
      </c>
      <c r="AG58" s="326">
        <v>0</v>
      </c>
    </row>
    <row r="59" spans="1:33" x14ac:dyDescent="0.25">
      <c r="A59" s="222" t="s">
        <v>533</v>
      </c>
      <c r="B59" s="223" t="s">
        <v>526</v>
      </c>
      <c r="C59" s="221"/>
      <c r="D59" s="221"/>
      <c r="E59" s="221"/>
      <c r="F59" s="221"/>
      <c r="G59" s="326">
        <v>0</v>
      </c>
      <c r="H59" s="326">
        <v>0</v>
      </c>
      <c r="I59" s="326"/>
      <c r="J59" s="326">
        <v>0</v>
      </c>
      <c r="K59" s="326"/>
      <c r="L59" s="326">
        <v>0</v>
      </c>
      <c r="M59" s="326"/>
      <c r="N59" s="326" t="s">
        <v>556</v>
      </c>
      <c r="O59" s="326"/>
      <c r="P59" s="326">
        <v>0</v>
      </c>
      <c r="Q59" s="326"/>
      <c r="R59" s="326" t="s">
        <v>556</v>
      </c>
      <c r="S59" s="326"/>
      <c r="T59" s="326">
        <v>0</v>
      </c>
      <c r="U59" s="326"/>
      <c r="V59" s="326" t="s">
        <v>556</v>
      </c>
      <c r="W59" s="326"/>
      <c r="X59" s="326">
        <v>0</v>
      </c>
      <c r="Y59" s="326"/>
      <c r="Z59" s="326" t="s">
        <v>556</v>
      </c>
      <c r="AA59" s="326"/>
      <c r="AB59" s="326">
        <v>0</v>
      </c>
      <c r="AC59" s="326"/>
      <c r="AD59" s="326" t="s">
        <v>556</v>
      </c>
      <c r="AE59" s="326"/>
      <c r="AF59" s="326">
        <v>0</v>
      </c>
      <c r="AG59" s="326">
        <v>0</v>
      </c>
    </row>
    <row r="60" spans="1:33" x14ac:dyDescent="0.25">
      <c r="A60" s="222" t="s">
        <v>534</v>
      </c>
      <c r="B60" s="223" t="s">
        <v>528</v>
      </c>
      <c r="C60" s="221"/>
      <c r="D60" s="221"/>
      <c r="E60" s="221"/>
      <c r="F60" s="221"/>
      <c r="G60" s="326">
        <v>0</v>
      </c>
      <c r="H60" s="326">
        <v>0</v>
      </c>
      <c r="I60" s="326"/>
      <c r="J60" s="326">
        <v>0</v>
      </c>
      <c r="K60" s="326"/>
      <c r="L60" s="326">
        <v>0</v>
      </c>
      <c r="M60" s="326"/>
      <c r="N60" s="326" t="s">
        <v>556</v>
      </c>
      <c r="O60" s="326"/>
      <c r="P60" s="326">
        <v>0</v>
      </c>
      <c r="Q60" s="326"/>
      <c r="R60" s="326" t="s">
        <v>556</v>
      </c>
      <c r="S60" s="326"/>
      <c r="T60" s="326">
        <v>0</v>
      </c>
      <c r="U60" s="326"/>
      <c r="V60" s="326" t="s">
        <v>556</v>
      </c>
      <c r="W60" s="326"/>
      <c r="X60" s="326">
        <v>0</v>
      </c>
      <c r="Y60" s="326"/>
      <c r="Z60" s="326" t="s">
        <v>556</v>
      </c>
      <c r="AA60" s="326"/>
      <c r="AB60" s="326">
        <v>0</v>
      </c>
      <c r="AC60" s="326"/>
      <c r="AD60" s="326" t="s">
        <v>556</v>
      </c>
      <c r="AE60" s="326"/>
      <c r="AF60" s="326">
        <v>0</v>
      </c>
      <c r="AG60" s="326">
        <v>0</v>
      </c>
    </row>
    <row r="61" spans="1:33" ht="31.5" x14ac:dyDescent="0.25">
      <c r="A61" s="219" t="s">
        <v>57</v>
      </c>
      <c r="B61" s="220" t="s">
        <v>138</v>
      </c>
      <c r="C61" s="221"/>
      <c r="D61" s="221"/>
      <c r="E61" s="221"/>
      <c r="F61" s="221"/>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v>0</v>
      </c>
      <c r="AG61" s="326">
        <v>0</v>
      </c>
    </row>
    <row r="62" spans="1:33" x14ac:dyDescent="0.25">
      <c r="A62" s="222" t="s">
        <v>137</v>
      </c>
      <c r="B62" s="223" t="s">
        <v>136</v>
      </c>
      <c r="C62" s="221">
        <v>17.540096000000002</v>
      </c>
      <c r="D62" s="221">
        <v>10.016372430000001</v>
      </c>
      <c r="E62" s="221"/>
      <c r="F62" s="221"/>
      <c r="G62" s="326">
        <v>0</v>
      </c>
      <c r="H62" s="326">
        <v>0</v>
      </c>
      <c r="I62" s="326"/>
      <c r="J62" s="326">
        <v>0</v>
      </c>
      <c r="K62" s="326"/>
      <c r="L62" s="326">
        <v>0</v>
      </c>
      <c r="M62" s="326"/>
      <c r="N62" s="326" t="s">
        <v>556</v>
      </c>
      <c r="O62" s="326"/>
      <c r="P62" s="326">
        <v>0</v>
      </c>
      <c r="Q62" s="326"/>
      <c r="R62" s="326" t="s">
        <v>556</v>
      </c>
      <c r="S62" s="326"/>
      <c r="T62" s="326">
        <v>0</v>
      </c>
      <c r="U62" s="326"/>
      <c r="V62" s="326" t="s">
        <v>556</v>
      </c>
      <c r="W62" s="326"/>
      <c r="X62" s="326">
        <v>0</v>
      </c>
      <c r="Y62" s="326"/>
      <c r="Z62" s="326" t="s">
        <v>556</v>
      </c>
      <c r="AA62" s="326"/>
      <c r="AB62" s="326">
        <v>0</v>
      </c>
      <c r="AC62" s="326"/>
      <c r="AD62" s="326" t="s">
        <v>556</v>
      </c>
      <c r="AE62" s="326"/>
      <c r="AF62" s="326">
        <v>0</v>
      </c>
      <c r="AG62" s="326">
        <v>0</v>
      </c>
    </row>
    <row r="63" spans="1:33" x14ac:dyDescent="0.25">
      <c r="A63" s="222" t="s">
        <v>135</v>
      </c>
      <c r="B63" s="223" t="s">
        <v>129</v>
      </c>
      <c r="C63" s="221"/>
      <c r="D63" s="221"/>
      <c r="E63" s="221"/>
      <c r="F63" s="221"/>
      <c r="G63" s="326">
        <v>0</v>
      </c>
      <c r="H63" s="326">
        <v>0</v>
      </c>
      <c r="I63" s="326"/>
      <c r="J63" s="326">
        <v>0</v>
      </c>
      <c r="K63" s="326"/>
      <c r="L63" s="326">
        <v>0</v>
      </c>
      <c r="M63" s="326"/>
      <c r="N63" s="326" t="s">
        <v>556</v>
      </c>
      <c r="O63" s="326"/>
      <c r="P63" s="326">
        <v>0</v>
      </c>
      <c r="Q63" s="326"/>
      <c r="R63" s="326" t="s">
        <v>556</v>
      </c>
      <c r="S63" s="326"/>
      <c r="T63" s="326">
        <v>0</v>
      </c>
      <c r="U63" s="326"/>
      <c r="V63" s="326" t="s">
        <v>556</v>
      </c>
      <c r="W63" s="326"/>
      <c r="X63" s="326">
        <v>0</v>
      </c>
      <c r="Y63" s="326"/>
      <c r="Z63" s="326" t="s">
        <v>556</v>
      </c>
      <c r="AA63" s="326"/>
      <c r="AB63" s="326">
        <v>0</v>
      </c>
      <c r="AC63" s="326"/>
      <c r="AD63" s="326" t="s">
        <v>556</v>
      </c>
      <c r="AE63" s="326"/>
      <c r="AF63" s="326">
        <v>0</v>
      </c>
      <c r="AG63" s="326">
        <v>0</v>
      </c>
    </row>
    <row r="64" spans="1:33" x14ac:dyDescent="0.25">
      <c r="A64" s="222" t="s">
        <v>134</v>
      </c>
      <c r="B64" s="225" t="s">
        <v>128</v>
      </c>
      <c r="C64" s="221"/>
      <c r="D64" s="221"/>
      <c r="E64" s="221"/>
      <c r="F64" s="221"/>
      <c r="G64" s="326">
        <v>0</v>
      </c>
      <c r="H64" s="326">
        <v>0</v>
      </c>
      <c r="I64" s="326"/>
      <c r="J64" s="326">
        <v>0</v>
      </c>
      <c r="K64" s="326"/>
      <c r="L64" s="326">
        <v>0</v>
      </c>
      <c r="M64" s="326"/>
      <c r="N64" s="326" t="s">
        <v>556</v>
      </c>
      <c r="O64" s="326"/>
      <c r="P64" s="326">
        <v>0</v>
      </c>
      <c r="Q64" s="326"/>
      <c r="R64" s="326" t="s">
        <v>556</v>
      </c>
      <c r="S64" s="326"/>
      <c r="T64" s="326">
        <v>0</v>
      </c>
      <c r="U64" s="326"/>
      <c r="V64" s="326" t="s">
        <v>556</v>
      </c>
      <c r="W64" s="326"/>
      <c r="X64" s="326">
        <v>0</v>
      </c>
      <c r="Y64" s="326"/>
      <c r="Z64" s="326" t="s">
        <v>556</v>
      </c>
      <c r="AA64" s="326"/>
      <c r="AB64" s="326">
        <v>0</v>
      </c>
      <c r="AC64" s="326"/>
      <c r="AD64" s="326" t="s">
        <v>556</v>
      </c>
      <c r="AE64" s="326"/>
      <c r="AF64" s="326">
        <v>0</v>
      </c>
      <c r="AG64" s="326">
        <v>0</v>
      </c>
    </row>
    <row r="65" spans="1:33" x14ac:dyDescent="0.25">
      <c r="A65" s="222" t="s">
        <v>133</v>
      </c>
      <c r="B65" s="225" t="s">
        <v>127</v>
      </c>
      <c r="C65" s="221"/>
      <c r="D65" s="221"/>
      <c r="E65" s="221"/>
      <c r="F65" s="221"/>
      <c r="G65" s="326">
        <v>0</v>
      </c>
      <c r="H65" s="326">
        <v>0</v>
      </c>
      <c r="I65" s="326"/>
      <c r="J65" s="326">
        <v>0</v>
      </c>
      <c r="K65" s="326"/>
      <c r="L65" s="326">
        <v>0</v>
      </c>
      <c r="M65" s="326"/>
      <c r="N65" s="326" t="s">
        <v>556</v>
      </c>
      <c r="O65" s="326"/>
      <c r="P65" s="326">
        <v>0</v>
      </c>
      <c r="Q65" s="326"/>
      <c r="R65" s="326" t="s">
        <v>556</v>
      </c>
      <c r="S65" s="326"/>
      <c r="T65" s="326">
        <v>0</v>
      </c>
      <c r="U65" s="326"/>
      <c r="V65" s="326" t="s">
        <v>556</v>
      </c>
      <c r="W65" s="326"/>
      <c r="X65" s="326">
        <v>0</v>
      </c>
      <c r="Y65" s="326"/>
      <c r="Z65" s="326" t="s">
        <v>556</v>
      </c>
      <c r="AA65" s="326"/>
      <c r="AB65" s="326">
        <v>0</v>
      </c>
      <c r="AC65" s="326"/>
      <c r="AD65" s="326" t="s">
        <v>556</v>
      </c>
      <c r="AE65" s="326"/>
      <c r="AF65" s="326">
        <v>0</v>
      </c>
      <c r="AG65" s="326">
        <v>0</v>
      </c>
    </row>
    <row r="66" spans="1:33" ht="18.75" customHeight="1" x14ac:dyDescent="0.25">
      <c r="A66" s="222" t="s">
        <v>132</v>
      </c>
      <c r="B66" s="225" t="s">
        <v>126</v>
      </c>
      <c r="C66" s="221"/>
      <c r="D66" s="221"/>
      <c r="E66" s="221"/>
      <c r="F66" s="221"/>
      <c r="G66" s="326">
        <v>0</v>
      </c>
      <c r="H66" s="326">
        <v>0</v>
      </c>
      <c r="I66" s="326"/>
      <c r="J66" s="326">
        <v>0</v>
      </c>
      <c r="K66" s="326"/>
      <c r="L66" s="326">
        <v>0</v>
      </c>
      <c r="M66" s="326"/>
      <c r="N66" s="326" t="s">
        <v>556</v>
      </c>
      <c r="O66" s="326"/>
      <c r="P66" s="326">
        <v>0</v>
      </c>
      <c r="Q66" s="326"/>
      <c r="R66" s="326" t="s">
        <v>556</v>
      </c>
      <c r="S66" s="326"/>
      <c r="T66" s="326">
        <v>0</v>
      </c>
      <c r="U66" s="326"/>
      <c r="V66" s="326" t="s">
        <v>556</v>
      </c>
      <c r="W66" s="326"/>
      <c r="X66" s="326">
        <v>0</v>
      </c>
      <c r="Y66" s="326"/>
      <c r="Z66" s="326" t="s">
        <v>556</v>
      </c>
      <c r="AA66" s="326"/>
      <c r="AB66" s="326">
        <v>0</v>
      </c>
      <c r="AC66" s="326"/>
      <c r="AD66" s="326" t="s">
        <v>556</v>
      </c>
      <c r="AE66" s="326"/>
      <c r="AF66" s="326">
        <v>0</v>
      </c>
      <c r="AG66" s="326">
        <v>0</v>
      </c>
    </row>
    <row r="67" spans="1:33" ht="18.75" customHeight="1" x14ac:dyDescent="0.25">
      <c r="A67" s="222" t="s">
        <v>131</v>
      </c>
      <c r="B67" s="225" t="s">
        <v>535</v>
      </c>
      <c r="C67" s="221"/>
      <c r="D67" s="221"/>
      <c r="E67" s="221"/>
      <c r="F67" s="221"/>
      <c r="G67" s="326">
        <v>0</v>
      </c>
      <c r="H67" s="326">
        <v>0</v>
      </c>
      <c r="I67" s="326"/>
      <c r="J67" s="326">
        <v>0</v>
      </c>
      <c r="K67" s="326"/>
      <c r="L67" s="326">
        <v>0</v>
      </c>
      <c r="M67" s="326"/>
      <c r="N67" s="326" t="s">
        <v>556</v>
      </c>
      <c r="O67" s="326"/>
      <c r="P67" s="326">
        <v>0</v>
      </c>
      <c r="Q67" s="326"/>
      <c r="R67" s="326" t="s">
        <v>556</v>
      </c>
      <c r="S67" s="326"/>
      <c r="T67" s="326">
        <v>0</v>
      </c>
      <c r="U67" s="326"/>
      <c r="V67" s="326" t="s">
        <v>556</v>
      </c>
      <c r="W67" s="326"/>
      <c r="X67" s="326">
        <v>0</v>
      </c>
      <c r="Y67" s="326"/>
      <c r="Z67" s="326" t="s">
        <v>556</v>
      </c>
      <c r="AA67" s="326"/>
      <c r="AB67" s="326">
        <v>0</v>
      </c>
      <c r="AC67" s="326"/>
      <c r="AD67" s="326" t="s">
        <v>556</v>
      </c>
      <c r="AE67" s="326"/>
      <c r="AF67" s="326">
        <v>0</v>
      </c>
      <c r="AG67" s="326">
        <v>0</v>
      </c>
    </row>
    <row r="68" spans="1:33" ht="18.75" customHeight="1" x14ac:dyDescent="0.25">
      <c r="A68" s="222" t="s">
        <v>536</v>
      </c>
      <c r="B68" s="225" t="s">
        <v>537</v>
      </c>
      <c r="C68" s="221"/>
      <c r="D68" s="221"/>
      <c r="E68" s="221"/>
      <c r="F68" s="221"/>
      <c r="G68" s="326">
        <v>0</v>
      </c>
      <c r="H68" s="326">
        <v>0</v>
      </c>
      <c r="I68" s="326"/>
      <c r="J68" s="326">
        <v>0</v>
      </c>
      <c r="K68" s="326"/>
      <c r="L68" s="326">
        <v>0</v>
      </c>
      <c r="M68" s="326"/>
      <c r="N68" s="326" t="s">
        <v>556</v>
      </c>
      <c r="O68" s="326"/>
      <c r="P68" s="326">
        <v>0</v>
      </c>
      <c r="Q68" s="326"/>
      <c r="R68" s="326" t="s">
        <v>556</v>
      </c>
      <c r="S68" s="326"/>
      <c r="T68" s="326">
        <v>0</v>
      </c>
      <c r="U68" s="326"/>
      <c r="V68" s="326" t="s">
        <v>556</v>
      </c>
      <c r="W68" s="326"/>
      <c r="X68" s="326">
        <v>0</v>
      </c>
      <c r="Y68" s="326"/>
      <c r="Z68" s="326" t="s">
        <v>556</v>
      </c>
      <c r="AA68" s="326"/>
      <c r="AB68" s="326">
        <v>0</v>
      </c>
      <c r="AC68" s="326"/>
      <c r="AD68" s="326" t="s">
        <v>556</v>
      </c>
      <c r="AE68" s="326"/>
      <c r="AF68" s="326">
        <v>0</v>
      </c>
      <c r="AG68" s="326">
        <v>0</v>
      </c>
    </row>
    <row r="69" spans="1:33" ht="18.75" customHeight="1" x14ac:dyDescent="0.25">
      <c r="A69" s="222" t="s">
        <v>538</v>
      </c>
      <c r="B69" s="225" t="s">
        <v>539</v>
      </c>
      <c r="C69" s="221"/>
      <c r="D69" s="221"/>
      <c r="E69" s="221"/>
      <c r="F69" s="221"/>
      <c r="G69" s="326">
        <v>0</v>
      </c>
      <c r="H69" s="326">
        <v>0</v>
      </c>
      <c r="I69" s="326"/>
      <c r="J69" s="326">
        <v>0</v>
      </c>
      <c r="K69" s="326"/>
      <c r="L69" s="326">
        <v>0</v>
      </c>
      <c r="M69" s="326"/>
      <c r="N69" s="326" t="s">
        <v>556</v>
      </c>
      <c r="O69" s="326"/>
      <c r="P69" s="326">
        <v>0</v>
      </c>
      <c r="Q69" s="326"/>
      <c r="R69" s="326" t="s">
        <v>556</v>
      </c>
      <c r="S69" s="326"/>
      <c r="T69" s="326">
        <v>0</v>
      </c>
      <c r="U69" s="326"/>
      <c r="V69" s="326" t="s">
        <v>556</v>
      </c>
      <c r="W69" s="326"/>
      <c r="X69" s="326">
        <v>0</v>
      </c>
      <c r="Y69" s="326"/>
      <c r="Z69" s="326" t="s">
        <v>556</v>
      </c>
      <c r="AA69" s="326"/>
      <c r="AB69" s="326">
        <v>0</v>
      </c>
      <c r="AC69" s="326"/>
      <c r="AD69" s="326" t="s">
        <v>556</v>
      </c>
      <c r="AE69" s="326"/>
      <c r="AF69" s="326">
        <v>0</v>
      </c>
      <c r="AG69" s="326">
        <v>0</v>
      </c>
    </row>
    <row r="70" spans="1:33" ht="18.75" customHeight="1" x14ac:dyDescent="0.25">
      <c r="A70" s="222" t="s">
        <v>540</v>
      </c>
      <c r="B70" s="225" t="s">
        <v>541</v>
      </c>
      <c r="C70" s="221"/>
      <c r="D70" s="221"/>
      <c r="E70" s="221"/>
      <c r="F70" s="221"/>
      <c r="G70" s="326">
        <v>0</v>
      </c>
      <c r="H70" s="326">
        <v>0</v>
      </c>
      <c r="I70" s="326"/>
      <c r="J70" s="326">
        <v>0</v>
      </c>
      <c r="K70" s="326"/>
      <c r="L70" s="326">
        <v>0</v>
      </c>
      <c r="M70" s="326"/>
      <c r="N70" s="326" t="s">
        <v>556</v>
      </c>
      <c r="O70" s="326"/>
      <c r="P70" s="326">
        <v>0</v>
      </c>
      <c r="Q70" s="326"/>
      <c r="R70" s="326" t="s">
        <v>556</v>
      </c>
      <c r="S70" s="326"/>
      <c r="T70" s="326">
        <v>0</v>
      </c>
      <c r="U70" s="326"/>
      <c r="V70" s="326" t="s">
        <v>556</v>
      </c>
      <c r="W70" s="326"/>
      <c r="X70" s="326">
        <v>0</v>
      </c>
      <c r="Y70" s="326"/>
      <c r="Z70" s="326" t="s">
        <v>556</v>
      </c>
      <c r="AA70" s="326"/>
      <c r="AB70" s="326">
        <v>0</v>
      </c>
      <c r="AC70" s="326"/>
      <c r="AD70" s="326" t="s">
        <v>556</v>
      </c>
      <c r="AE70" s="326"/>
      <c r="AF70" s="326">
        <v>0</v>
      </c>
      <c r="AG70" s="326">
        <v>0</v>
      </c>
    </row>
    <row r="71" spans="1:33" ht="18.75" customHeight="1" x14ac:dyDescent="0.25">
      <c r="A71" s="222" t="s">
        <v>542</v>
      </c>
      <c r="B71" s="225" t="s">
        <v>543</v>
      </c>
      <c r="C71" s="221"/>
      <c r="D71" s="221"/>
      <c r="E71" s="221"/>
      <c r="F71" s="221"/>
      <c r="G71" s="326">
        <v>0</v>
      </c>
      <c r="H71" s="326">
        <v>0</v>
      </c>
      <c r="I71" s="326"/>
      <c r="J71" s="326">
        <v>0</v>
      </c>
      <c r="K71" s="326"/>
      <c r="L71" s="326">
        <v>0</v>
      </c>
      <c r="M71" s="326"/>
      <c r="N71" s="326" t="s">
        <v>556</v>
      </c>
      <c r="O71" s="326"/>
      <c r="P71" s="326">
        <v>0</v>
      </c>
      <c r="Q71" s="326"/>
      <c r="R71" s="326" t="s">
        <v>556</v>
      </c>
      <c r="S71" s="326"/>
      <c r="T71" s="326">
        <v>0</v>
      </c>
      <c r="U71" s="326"/>
      <c r="V71" s="326" t="s">
        <v>556</v>
      </c>
      <c r="W71" s="326"/>
      <c r="X71" s="326">
        <v>0</v>
      </c>
      <c r="Y71" s="326"/>
      <c r="Z71" s="326" t="s">
        <v>556</v>
      </c>
      <c r="AA71" s="326"/>
      <c r="AB71" s="326">
        <v>0</v>
      </c>
      <c r="AC71" s="326"/>
      <c r="AD71" s="326" t="s">
        <v>556</v>
      </c>
      <c r="AE71" s="326"/>
      <c r="AF71" s="326">
        <v>0</v>
      </c>
      <c r="AG71" s="326">
        <v>0</v>
      </c>
    </row>
    <row r="72" spans="1:33" ht="18.75" customHeight="1" x14ac:dyDescent="0.25">
      <c r="A72" s="222" t="s">
        <v>544</v>
      </c>
      <c r="B72" s="225" t="s">
        <v>545</v>
      </c>
      <c r="C72" s="221"/>
      <c r="D72" s="221"/>
      <c r="E72" s="221"/>
      <c r="F72" s="221"/>
      <c r="G72" s="326">
        <v>0</v>
      </c>
      <c r="H72" s="326">
        <v>0</v>
      </c>
      <c r="I72" s="326"/>
      <c r="J72" s="326">
        <v>0</v>
      </c>
      <c r="K72" s="326"/>
      <c r="L72" s="326">
        <v>0</v>
      </c>
      <c r="M72" s="326"/>
      <c r="N72" s="326" t="s">
        <v>556</v>
      </c>
      <c r="O72" s="326"/>
      <c r="P72" s="326">
        <v>0</v>
      </c>
      <c r="Q72" s="326"/>
      <c r="R72" s="326" t="s">
        <v>556</v>
      </c>
      <c r="S72" s="326"/>
      <c r="T72" s="326">
        <v>0</v>
      </c>
      <c r="U72" s="326"/>
      <c r="V72" s="326" t="s">
        <v>556</v>
      </c>
      <c r="W72" s="326"/>
      <c r="X72" s="326">
        <v>0</v>
      </c>
      <c r="Y72" s="326"/>
      <c r="Z72" s="326" t="s">
        <v>556</v>
      </c>
      <c r="AA72" s="326"/>
      <c r="AB72" s="326">
        <v>0</v>
      </c>
      <c r="AC72" s="326"/>
      <c r="AD72" s="326" t="s">
        <v>556</v>
      </c>
      <c r="AE72" s="326"/>
      <c r="AF72" s="326">
        <v>0</v>
      </c>
      <c r="AG72" s="326">
        <v>0</v>
      </c>
    </row>
    <row r="73" spans="1:33" ht="18.75" customHeight="1" x14ac:dyDescent="0.25">
      <c r="A73" s="222" t="s">
        <v>546</v>
      </c>
      <c r="B73" s="225" t="s">
        <v>547</v>
      </c>
      <c r="C73" s="221"/>
      <c r="D73" s="221"/>
      <c r="E73" s="221"/>
      <c r="F73" s="221"/>
      <c r="G73" s="326">
        <v>0</v>
      </c>
      <c r="H73" s="326">
        <v>0</v>
      </c>
      <c r="I73" s="326"/>
      <c r="J73" s="326">
        <v>0</v>
      </c>
      <c r="K73" s="326"/>
      <c r="L73" s="326">
        <v>0</v>
      </c>
      <c r="M73" s="326"/>
      <c r="N73" s="326" t="s">
        <v>556</v>
      </c>
      <c r="O73" s="326"/>
      <c r="P73" s="326">
        <v>0</v>
      </c>
      <c r="Q73" s="326"/>
      <c r="R73" s="326" t="s">
        <v>556</v>
      </c>
      <c r="S73" s="326"/>
      <c r="T73" s="326">
        <v>0</v>
      </c>
      <c r="U73" s="326"/>
      <c r="V73" s="326" t="s">
        <v>556</v>
      </c>
      <c r="W73" s="326"/>
      <c r="X73" s="326">
        <v>0</v>
      </c>
      <c r="Y73" s="326"/>
      <c r="Z73" s="326" t="s">
        <v>556</v>
      </c>
      <c r="AA73" s="326"/>
      <c r="AB73" s="326">
        <v>0</v>
      </c>
      <c r="AC73" s="326"/>
      <c r="AD73" s="326" t="s">
        <v>556</v>
      </c>
      <c r="AE73" s="326"/>
      <c r="AF73" s="326">
        <v>0</v>
      </c>
      <c r="AG73" s="326">
        <v>0</v>
      </c>
    </row>
    <row r="74" spans="1:33" ht="51.75" customHeight="1" x14ac:dyDescent="0.25">
      <c r="A74" s="219" t="s">
        <v>56</v>
      </c>
      <c r="B74" s="226" t="s">
        <v>220</v>
      </c>
      <c r="C74" s="221"/>
      <c r="D74" s="221"/>
      <c r="E74" s="221"/>
      <c r="F74" s="221"/>
      <c r="G74" s="326">
        <v>0</v>
      </c>
      <c r="H74" s="326">
        <v>0</v>
      </c>
      <c r="I74" s="326"/>
      <c r="J74" s="326">
        <v>0</v>
      </c>
      <c r="K74" s="326"/>
      <c r="L74" s="326">
        <v>0</v>
      </c>
      <c r="M74" s="326"/>
      <c r="N74" s="326" t="s">
        <v>556</v>
      </c>
      <c r="O74" s="326"/>
      <c r="P74" s="326">
        <v>0</v>
      </c>
      <c r="Q74" s="326"/>
      <c r="R74" s="326" t="s">
        <v>556</v>
      </c>
      <c r="S74" s="326"/>
      <c r="T74" s="326">
        <v>0</v>
      </c>
      <c r="U74" s="326"/>
      <c r="V74" s="326" t="s">
        <v>556</v>
      </c>
      <c r="W74" s="326"/>
      <c r="X74" s="326">
        <v>0</v>
      </c>
      <c r="Y74" s="326"/>
      <c r="Z74" s="326" t="s">
        <v>556</v>
      </c>
      <c r="AA74" s="326"/>
      <c r="AB74" s="326">
        <v>0</v>
      </c>
      <c r="AC74" s="326"/>
      <c r="AD74" s="326" t="s">
        <v>556</v>
      </c>
      <c r="AE74" s="326"/>
      <c r="AF74" s="326">
        <v>0</v>
      </c>
      <c r="AG74" s="326">
        <v>0</v>
      </c>
    </row>
    <row r="75" spans="1:33" ht="21.75" customHeight="1" x14ac:dyDescent="0.25">
      <c r="A75" s="219" t="s">
        <v>54</v>
      </c>
      <c r="B75" s="220" t="s">
        <v>130</v>
      </c>
      <c r="C75" s="221"/>
      <c r="D75" s="221"/>
      <c r="E75" s="221"/>
      <c r="F75" s="221"/>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row>
    <row r="76" spans="1:33" ht="23.25" customHeight="1" x14ac:dyDescent="0.25">
      <c r="A76" s="222" t="s">
        <v>215</v>
      </c>
      <c r="B76" s="225" t="s">
        <v>517</v>
      </c>
      <c r="C76" s="221"/>
      <c r="D76" s="221"/>
      <c r="E76" s="221"/>
      <c r="F76" s="221"/>
      <c r="G76" s="326">
        <v>0</v>
      </c>
      <c r="H76" s="326">
        <v>0</v>
      </c>
      <c r="I76" s="326"/>
      <c r="J76" s="326">
        <v>0</v>
      </c>
      <c r="K76" s="326"/>
      <c r="L76" s="326">
        <v>0</v>
      </c>
      <c r="M76" s="326"/>
      <c r="N76" s="326" t="s">
        <v>556</v>
      </c>
      <c r="O76" s="326"/>
      <c r="P76" s="326">
        <v>0</v>
      </c>
      <c r="Q76" s="326"/>
      <c r="R76" s="326" t="s">
        <v>556</v>
      </c>
      <c r="S76" s="326"/>
      <c r="T76" s="326">
        <v>0</v>
      </c>
      <c r="U76" s="326"/>
      <c r="V76" s="326" t="s">
        <v>556</v>
      </c>
      <c r="W76" s="326"/>
      <c r="X76" s="326">
        <v>0</v>
      </c>
      <c r="Y76" s="326"/>
      <c r="Z76" s="326" t="s">
        <v>556</v>
      </c>
      <c r="AA76" s="326"/>
      <c r="AB76" s="326">
        <v>0</v>
      </c>
      <c r="AC76" s="326"/>
      <c r="AD76" s="326" t="s">
        <v>556</v>
      </c>
      <c r="AE76" s="326"/>
      <c r="AF76" s="326">
        <v>0</v>
      </c>
      <c r="AG76" s="326">
        <v>0</v>
      </c>
    </row>
    <row r="77" spans="1:33" ht="18.75" customHeight="1" x14ac:dyDescent="0.25">
      <c r="A77" s="222" t="s">
        <v>216</v>
      </c>
      <c r="B77" s="225" t="s">
        <v>515</v>
      </c>
      <c r="C77" s="221"/>
      <c r="D77" s="221"/>
      <c r="E77" s="221"/>
      <c r="F77" s="221"/>
      <c r="G77" s="326">
        <v>0</v>
      </c>
      <c r="H77" s="326">
        <v>0</v>
      </c>
      <c r="I77" s="326"/>
      <c r="J77" s="326">
        <v>0</v>
      </c>
      <c r="K77" s="326"/>
      <c r="L77" s="326">
        <v>0</v>
      </c>
      <c r="M77" s="326"/>
      <c r="N77" s="326" t="s">
        <v>556</v>
      </c>
      <c r="O77" s="326"/>
      <c r="P77" s="326">
        <v>0</v>
      </c>
      <c r="Q77" s="326"/>
      <c r="R77" s="326" t="s">
        <v>556</v>
      </c>
      <c r="S77" s="326"/>
      <c r="T77" s="326">
        <v>0</v>
      </c>
      <c r="U77" s="326"/>
      <c r="V77" s="326" t="s">
        <v>556</v>
      </c>
      <c r="W77" s="326"/>
      <c r="X77" s="326">
        <v>0</v>
      </c>
      <c r="Y77" s="326"/>
      <c r="Z77" s="326" t="s">
        <v>556</v>
      </c>
      <c r="AA77" s="326"/>
      <c r="AB77" s="326">
        <v>0</v>
      </c>
      <c r="AC77" s="326"/>
      <c r="AD77" s="326" t="s">
        <v>556</v>
      </c>
      <c r="AE77" s="326"/>
      <c r="AF77" s="326">
        <v>0</v>
      </c>
      <c r="AG77" s="326">
        <v>0</v>
      </c>
    </row>
    <row r="78" spans="1:33" x14ac:dyDescent="0.25">
      <c r="A78" s="222" t="s">
        <v>217</v>
      </c>
      <c r="B78" s="223" t="s">
        <v>146</v>
      </c>
      <c r="C78" s="221"/>
      <c r="D78" s="221"/>
      <c r="E78" s="221"/>
      <c r="F78" s="221"/>
      <c r="G78" s="326">
        <v>0</v>
      </c>
      <c r="H78" s="326">
        <v>0</v>
      </c>
      <c r="I78" s="326"/>
      <c r="J78" s="326">
        <v>0</v>
      </c>
      <c r="K78" s="326"/>
      <c r="L78" s="326">
        <v>0</v>
      </c>
      <c r="M78" s="326"/>
      <c r="N78" s="326" t="s">
        <v>556</v>
      </c>
      <c r="O78" s="326"/>
      <c r="P78" s="326">
        <v>0</v>
      </c>
      <c r="Q78" s="326"/>
      <c r="R78" s="326" t="s">
        <v>556</v>
      </c>
      <c r="S78" s="326"/>
      <c r="T78" s="326">
        <v>0</v>
      </c>
      <c r="U78" s="326"/>
      <c r="V78" s="326" t="s">
        <v>556</v>
      </c>
      <c r="W78" s="326"/>
      <c r="X78" s="326">
        <v>0</v>
      </c>
      <c r="Y78" s="326"/>
      <c r="Z78" s="326" t="s">
        <v>556</v>
      </c>
      <c r="AA78" s="326"/>
      <c r="AB78" s="326">
        <v>0</v>
      </c>
      <c r="AC78" s="326"/>
      <c r="AD78" s="326" t="s">
        <v>556</v>
      </c>
      <c r="AE78" s="326"/>
      <c r="AF78" s="326">
        <v>0</v>
      </c>
      <c r="AG78" s="326">
        <v>0</v>
      </c>
    </row>
    <row r="79" spans="1:33" x14ac:dyDescent="0.25">
      <c r="A79" s="222" t="s">
        <v>218</v>
      </c>
      <c r="B79" s="223" t="s">
        <v>516</v>
      </c>
      <c r="C79" s="227"/>
      <c r="D79" s="228"/>
      <c r="E79" s="229"/>
      <c r="F79" s="229"/>
      <c r="G79" s="326">
        <v>0</v>
      </c>
      <c r="H79" s="326">
        <v>0</v>
      </c>
      <c r="I79" s="326"/>
      <c r="J79" s="326">
        <v>0</v>
      </c>
      <c r="K79" s="326"/>
      <c r="L79" s="326">
        <v>0</v>
      </c>
      <c r="M79" s="329"/>
      <c r="N79" s="326" t="s">
        <v>556</v>
      </c>
      <c r="O79" s="330"/>
      <c r="P79" s="326">
        <v>0</v>
      </c>
      <c r="Q79" s="330"/>
      <c r="R79" s="326" t="s">
        <v>556</v>
      </c>
      <c r="S79" s="330"/>
      <c r="T79" s="326">
        <v>0</v>
      </c>
      <c r="U79" s="330"/>
      <c r="V79" s="326" t="s">
        <v>556</v>
      </c>
      <c r="W79" s="330"/>
      <c r="X79" s="326">
        <v>0</v>
      </c>
      <c r="Y79" s="330"/>
      <c r="Z79" s="326" t="s">
        <v>556</v>
      </c>
      <c r="AA79" s="330"/>
      <c r="AB79" s="326">
        <v>0</v>
      </c>
      <c r="AC79" s="330"/>
      <c r="AD79" s="326" t="s">
        <v>556</v>
      </c>
      <c r="AE79" s="330"/>
      <c r="AF79" s="326">
        <v>0</v>
      </c>
      <c r="AG79" s="326">
        <v>0</v>
      </c>
    </row>
    <row r="80" spans="1:33" x14ac:dyDescent="0.25">
      <c r="A80" s="222" t="s">
        <v>219</v>
      </c>
      <c r="B80" s="223" t="s">
        <v>518</v>
      </c>
      <c r="C80" s="227"/>
      <c r="D80" s="228"/>
      <c r="E80" s="229"/>
      <c r="F80" s="229"/>
      <c r="G80" s="326">
        <v>0</v>
      </c>
      <c r="H80" s="326">
        <v>0</v>
      </c>
      <c r="I80" s="326"/>
      <c r="J80" s="326">
        <v>0</v>
      </c>
      <c r="K80" s="326"/>
      <c r="L80" s="326">
        <v>0</v>
      </c>
      <c r="M80" s="329"/>
      <c r="N80" s="326" t="s">
        <v>556</v>
      </c>
      <c r="O80" s="330"/>
      <c r="P80" s="326">
        <v>0</v>
      </c>
      <c r="Q80" s="330"/>
      <c r="R80" s="326" t="s">
        <v>556</v>
      </c>
      <c r="S80" s="330"/>
      <c r="T80" s="326">
        <v>0</v>
      </c>
      <c r="U80" s="330"/>
      <c r="V80" s="326" t="s">
        <v>556</v>
      </c>
      <c r="W80" s="330"/>
      <c r="X80" s="326">
        <v>0</v>
      </c>
      <c r="Y80" s="330"/>
      <c r="Z80" s="326" t="s">
        <v>556</v>
      </c>
      <c r="AA80" s="330"/>
      <c r="AB80" s="326">
        <v>0</v>
      </c>
      <c r="AC80" s="330"/>
      <c r="AD80" s="326" t="s">
        <v>556</v>
      </c>
      <c r="AE80" s="330"/>
      <c r="AF80" s="326">
        <v>0</v>
      </c>
      <c r="AG80" s="326">
        <v>0</v>
      </c>
    </row>
    <row r="81" spans="1:33" x14ac:dyDescent="0.25">
      <c r="A81" s="222" t="s">
        <v>548</v>
      </c>
      <c r="B81" s="223" t="s">
        <v>519</v>
      </c>
      <c r="C81" s="227"/>
      <c r="D81" s="228"/>
      <c r="E81" s="229"/>
      <c r="F81" s="229"/>
      <c r="G81" s="326">
        <v>0</v>
      </c>
      <c r="H81" s="326">
        <v>0</v>
      </c>
      <c r="I81" s="326"/>
      <c r="J81" s="326">
        <v>0</v>
      </c>
      <c r="K81" s="326"/>
      <c r="L81" s="326">
        <v>0</v>
      </c>
      <c r="M81" s="329"/>
      <c r="N81" s="326" t="s">
        <v>556</v>
      </c>
      <c r="O81" s="330"/>
      <c r="P81" s="326">
        <v>0</v>
      </c>
      <c r="Q81" s="330"/>
      <c r="R81" s="326" t="s">
        <v>556</v>
      </c>
      <c r="S81" s="330"/>
      <c r="T81" s="326">
        <v>0</v>
      </c>
      <c r="U81" s="330"/>
      <c r="V81" s="326" t="s">
        <v>556</v>
      </c>
      <c r="W81" s="330"/>
      <c r="X81" s="326">
        <v>0</v>
      </c>
      <c r="Y81" s="330"/>
      <c r="Z81" s="326" t="s">
        <v>556</v>
      </c>
      <c r="AA81" s="330"/>
      <c r="AB81" s="326">
        <v>0</v>
      </c>
      <c r="AC81" s="330"/>
      <c r="AD81" s="326" t="s">
        <v>556</v>
      </c>
      <c r="AE81" s="330"/>
      <c r="AF81" s="326">
        <v>0</v>
      </c>
      <c r="AG81" s="326">
        <v>0</v>
      </c>
    </row>
    <row r="82" spans="1:33" x14ac:dyDescent="0.25">
      <c r="A82" s="222" t="s">
        <v>549</v>
      </c>
      <c r="B82" s="223" t="s">
        <v>520</v>
      </c>
      <c r="C82" s="227"/>
      <c r="D82" s="228"/>
      <c r="E82" s="229"/>
      <c r="F82" s="229"/>
      <c r="G82" s="326">
        <v>0</v>
      </c>
      <c r="H82" s="326">
        <v>0</v>
      </c>
      <c r="I82" s="326"/>
      <c r="J82" s="326">
        <v>0</v>
      </c>
      <c r="K82" s="326"/>
      <c r="L82" s="326">
        <v>0</v>
      </c>
      <c r="M82" s="329"/>
      <c r="N82" s="326" t="s">
        <v>556</v>
      </c>
      <c r="O82" s="330"/>
      <c r="P82" s="326">
        <v>0</v>
      </c>
      <c r="Q82" s="330"/>
      <c r="R82" s="326" t="s">
        <v>556</v>
      </c>
      <c r="S82" s="330"/>
      <c r="T82" s="326">
        <v>0</v>
      </c>
      <c r="U82" s="330"/>
      <c r="V82" s="326" t="s">
        <v>556</v>
      </c>
      <c r="W82" s="330"/>
      <c r="X82" s="326">
        <v>0</v>
      </c>
      <c r="Y82" s="330"/>
      <c r="Z82" s="326" t="s">
        <v>556</v>
      </c>
      <c r="AA82" s="330"/>
      <c r="AB82" s="326">
        <v>0</v>
      </c>
      <c r="AC82" s="330"/>
      <c r="AD82" s="326" t="s">
        <v>556</v>
      </c>
      <c r="AE82" s="330"/>
      <c r="AF82" s="326">
        <v>0</v>
      </c>
      <c r="AG82" s="326">
        <v>0</v>
      </c>
    </row>
    <row r="83" spans="1:33" x14ac:dyDescent="0.25">
      <c r="A83" s="222" t="s">
        <v>550</v>
      </c>
      <c r="B83" s="223" t="s">
        <v>522</v>
      </c>
      <c r="C83" s="227"/>
      <c r="D83" s="228"/>
      <c r="E83" s="229"/>
      <c r="F83" s="229"/>
      <c r="G83" s="326">
        <v>0</v>
      </c>
      <c r="H83" s="326">
        <v>0</v>
      </c>
      <c r="I83" s="326"/>
      <c r="J83" s="326">
        <v>0</v>
      </c>
      <c r="K83" s="326"/>
      <c r="L83" s="326">
        <v>0</v>
      </c>
      <c r="M83" s="329"/>
      <c r="N83" s="326" t="s">
        <v>556</v>
      </c>
      <c r="O83" s="330"/>
      <c r="P83" s="326">
        <v>0</v>
      </c>
      <c r="Q83" s="330"/>
      <c r="R83" s="326" t="s">
        <v>556</v>
      </c>
      <c r="S83" s="330"/>
      <c r="T83" s="326">
        <v>0</v>
      </c>
      <c r="U83" s="330"/>
      <c r="V83" s="326" t="s">
        <v>556</v>
      </c>
      <c r="W83" s="330"/>
      <c r="X83" s="326">
        <v>0</v>
      </c>
      <c r="Y83" s="330"/>
      <c r="Z83" s="326" t="s">
        <v>556</v>
      </c>
      <c r="AA83" s="330"/>
      <c r="AB83" s="326">
        <v>0</v>
      </c>
      <c r="AC83" s="330"/>
      <c r="AD83" s="326" t="s">
        <v>556</v>
      </c>
      <c r="AE83" s="330"/>
      <c r="AF83" s="326">
        <v>0</v>
      </c>
      <c r="AG83" s="326">
        <v>0</v>
      </c>
    </row>
    <row r="84" spans="1:33" x14ac:dyDescent="0.25">
      <c r="A84" s="222" t="s">
        <v>551</v>
      </c>
      <c r="B84" s="223" t="s">
        <v>524</v>
      </c>
      <c r="C84" s="227"/>
      <c r="D84" s="228"/>
      <c r="E84" s="229"/>
      <c r="F84" s="229"/>
      <c r="G84" s="326">
        <v>0</v>
      </c>
      <c r="H84" s="326">
        <v>0</v>
      </c>
      <c r="I84" s="326"/>
      <c r="J84" s="326">
        <v>0</v>
      </c>
      <c r="K84" s="326"/>
      <c r="L84" s="326">
        <v>0</v>
      </c>
      <c r="M84" s="329"/>
      <c r="N84" s="326" t="s">
        <v>556</v>
      </c>
      <c r="O84" s="330"/>
      <c r="P84" s="326">
        <v>0</v>
      </c>
      <c r="Q84" s="330"/>
      <c r="R84" s="326" t="s">
        <v>556</v>
      </c>
      <c r="S84" s="330"/>
      <c r="T84" s="326">
        <v>0</v>
      </c>
      <c r="U84" s="330"/>
      <c r="V84" s="326" t="s">
        <v>556</v>
      </c>
      <c r="W84" s="330"/>
      <c r="X84" s="326">
        <v>0</v>
      </c>
      <c r="Y84" s="330"/>
      <c r="Z84" s="326" t="s">
        <v>556</v>
      </c>
      <c r="AA84" s="330"/>
      <c r="AB84" s="326">
        <v>0</v>
      </c>
      <c r="AC84" s="330"/>
      <c r="AD84" s="326" t="s">
        <v>556</v>
      </c>
      <c r="AE84" s="330"/>
      <c r="AF84" s="326">
        <v>0</v>
      </c>
      <c r="AG84" s="326">
        <v>0</v>
      </c>
    </row>
    <row r="85" spans="1:33" x14ac:dyDescent="0.25">
      <c r="A85" s="222" t="s">
        <v>552</v>
      </c>
      <c r="B85" s="223" t="s">
        <v>526</v>
      </c>
      <c r="C85" s="227"/>
      <c r="D85" s="228"/>
      <c r="E85" s="229"/>
      <c r="F85" s="229"/>
      <c r="G85" s="326">
        <v>0</v>
      </c>
      <c r="H85" s="326">
        <v>0</v>
      </c>
      <c r="I85" s="326"/>
      <c r="J85" s="326">
        <v>0</v>
      </c>
      <c r="K85" s="326"/>
      <c r="L85" s="326">
        <v>0</v>
      </c>
      <c r="M85" s="329"/>
      <c r="N85" s="326" t="s">
        <v>556</v>
      </c>
      <c r="O85" s="330"/>
      <c r="P85" s="326">
        <v>0</v>
      </c>
      <c r="Q85" s="330"/>
      <c r="R85" s="326" t="s">
        <v>556</v>
      </c>
      <c r="S85" s="330"/>
      <c r="T85" s="326">
        <v>0</v>
      </c>
      <c r="U85" s="330"/>
      <c r="V85" s="326" t="s">
        <v>556</v>
      </c>
      <c r="W85" s="330"/>
      <c r="X85" s="326">
        <v>0</v>
      </c>
      <c r="Y85" s="330"/>
      <c r="Z85" s="326" t="s">
        <v>556</v>
      </c>
      <c r="AA85" s="330"/>
      <c r="AB85" s="326">
        <v>0</v>
      </c>
      <c r="AC85" s="330"/>
      <c r="AD85" s="326" t="s">
        <v>556</v>
      </c>
      <c r="AE85" s="330"/>
      <c r="AF85" s="326">
        <v>0</v>
      </c>
      <c r="AG85" s="326">
        <v>0</v>
      </c>
    </row>
    <row r="86" spans="1:33" x14ac:dyDescent="0.25">
      <c r="A86" s="222" t="s">
        <v>553</v>
      </c>
      <c r="B86" s="223" t="s">
        <v>528</v>
      </c>
      <c r="C86" s="230"/>
      <c r="D86" s="228"/>
      <c r="E86" s="229"/>
      <c r="F86" s="229"/>
      <c r="G86" s="326">
        <v>0</v>
      </c>
      <c r="H86" s="326">
        <v>0</v>
      </c>
      <c r="I86" s="326"/>
      <c r="J86" s="326">
        <v>0</v>
      </c>
      <c r="K86" s="326"/>
      <c r="L86" s="326">
        <v>0</v>
      </c>
      <c r="M86" s="329"/>
      <c r="N86" s="326" t="s">
        <v>556</v>
      </c>
      <c r="O86" s="330"/>
      <c r="P86" s="326">
        <v>0</v>
      </c>
      <c r="Q86" s="330"/>
      <c r="R86" s="326" t="s">
        <v>556</v>
      </c>
      <c r="S86" s="330"/>
      <c r="T86" s="326">
        <v>0</v>
      </c>
      <c r="U86" s="330"/>
      <c r="V86" s="326" t="s">
        <v>556</v>
      </c>
      <c r="W86" s="330"/>
      <c r="X86" s="326">
        <v>0</v>
      </c>
      <c r="Y86" s="330"/>
      <c r="Z86" s="326" t="s">
        <v>556</v>
      </c>
      <c r="AA86" s="330"/>
      <c r="AB86" s="326">
        <v>0</v>
      </c>
      <c r="AC86" s="330"/>
      <c r="AD86" s="326" t="s">
        <v>556</v>
      </c>
      <c r="AE86" s="330"/>
      <c r="AF86" s="326">
        <v>0</v>
      </c>
      <c r="AG86" s="326">
        <v>0</v>
      </c>
    </row>
    <row r="87" spans="1:33" x14ac:dyDescent="0.25">
      <c r="G87" s="51"/>
      <c r="H87" s="51"/>
      <c r="I87" s="51"/>
      <c r="J87" s="51"/>
      <c r="K87" s="51"/>
      <c r="L87" s="51"/>
      <c r="M87" s="51"/>
      <c r="N87" s="51"/>
      <c r="O87" s="51"/>
    </row>
    <row r="88" spans="1:33" x14ac:dyDescent="0.25">
      <c r="G88" s="51"/>
      <c r="H88" s="51"/>
      <c r="I88" s="51"/>
      <c r="J88" s="51"/>
      <c r="K88" s="51"/>
      <c r="L88" s="51"/>
      <c r="M88" s="51"/>
      <c r="N88" s="51"/>
      <c r="O88" s="51"/>
    </row>
    <row r="89" spans="1:33" x14ac:dyDescent="0.25">
      <c r="G89" s="51"/>
      <c r="H89" s="51"/>
      <c r="I89" s="51"/>
      <c r="J89" s="51"/>
      <c r="K89" s="51"/>
      <c r="L89" s="51"/>
      <c r="M89" s="51"/>
      <c r="N89" s="51"/>
      <c r="O89" s="51"/>
    </row>
    <row r="90" spans="1:33" x14ac:dyDescent="0.25">
      <c r="G90" s="51"/>
      <c r="H90" s="51"/>
      <c r="I90" s="51"/>
      <c r="J90" s="51"/>
      <c r="K90" s="51"/>
      <c r="L90" s="51"/>
      <c r="M90" s="51"/>
      <c r="N90" s="51"/>
      <c r="O90" s="51"/>
    </row>
    <row r="91" spans="1:33" x14ac:dyDescent="0.25">
      <c r="G91" s="51"/>
      <c r="H91" s="51"/>
      <c r="I91" s="51"/>
      <c r="J91" s="51"/>
      <c r="K91" s="51"/>
      <c r="L91" s="51"/>
      <c r="M91" s="51"/>
      <c r="N91" s="51"/>
      <c r="O91" s="51"/>
    </row>
    <row r="92" spans="1:33" x14ac:dyDescent="0.25">
      <c r="G92" s="51"/>
      <c r="H92" s="51"/>
      <c r="I92" s="51"/>
      <c r="J92" s="51"/>
      <c r="K92" s="51"/>
      <c r="L92" s="51"/>
      <c r="M92" s="51"/>
      <c r="N92" s="51"/>
      <c r="O92" s="51"/>
    </row>
  </sheetData>
  <mergeCells count="34">
    <mergeCell ref="H20:K20"/>
    <mergeCell ref="H21:I21"/>
    <mergeCell ref="J21:K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 ref="T20:W20"/>
    <mergeCell ref="T21:U21"/>
    <mergeCell ref="V21:W21"/>
    <mergeCell ref="AB20:AE20"/>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N1" zoomScale="60" zoomScaleNormal="60" zoomScaleSheetLayoutView="75" workbookViewId="0">
      <selection activeCell="A5" sqref="A5:AV5"/>
    </sheetView>
  </sheetViews>
  <sheetFormatPr defaultColWidth="9.140625" defaultRowHeight="15" x14ac:dyDescent="0.25"/>
  <cols>
    <col min="1" max="1" width="12.140625" style="19" customWidth="1"/>
    <col min="2" max="2" width="8.42578125" style="19" customWidth="1"/>
    <col min="3" max="3" width="13.85546875" style="19" customWidth="1"/>
    <col min="4" max="4" width="15.140625" style="19" customWidth="1"/>
    <col min="5" max="12" width="7.7109375" style="19" customWidth="1"/>
    <col min="13" max="13" width="10.7109375" style="19" customWidth="1"/>
    <col min="14" max="14" width="47.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4" width="11.5703125" style="182" customWidth="1"/>
    <col min="25" max="25" width="16.28515625" style="182" customWidth="1"/>
    <col min="26" max="26" width="7.7109375" style="182" customWidth="1"/>
    <col min="27" max="27" width="10.7109375" style="182" customWidth="1"/>
    <col min="28" max="28" width="12" style="182" customWidth="1"/>
    <col min="29" max="29" width="16.5703125" style="182" customWidth="1"/>
    <col min="30" max="30" width="11.42578125" style="182"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1.140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5.75" x14ac:dyDescent="0.25">
      <c r="A6" s="317"/>
      <c r="B6" s="317"/>
      <c r="C6" s="317"/>
      <c r="D6" s="317"/>
      <c r="E6" s="317"/>
      <c r="F6" s="317"/>
      <c r="G6" s="317"/>
      <c r="H6" s="317"/>
      <c r="I6" s="317"/>
      <c r="J6" s="317"/>
      <c r="K6" s="317"/>
      <c r="L6" s="317"/>
      <c r="M6" s="317"/>
      <c r="N6" s="317"/>
      <c r="O6" s="317"/>
      <c r="P6" s="317"/>
      <c r="Q6" s="317"/>
      <c r="R6" s="317"/>
      <c r="S6" s="317"/>
      <c r="T6" s="317"/>
      <c r="U6" s="317"/>
      <c r="V6" s="317"/>
      <c r="W6" s="317"/>
      <c r="X6" s="318"/>
      <c r="Y6" s="318"/>
      <c r="Z6" s="318"/>
      <c r="AA6" s="318"/>
      <c r="AB6" s="318"/>
      <c r="AC6" s="318"/>
      <c r="AD6" s="318"/>
      <c r="AE6" s="317"/>
      <c r="AF6" s="317"/>
      <c r="AG6" s="317"/>
      <c r="AH6" s="317"/>
      <c r="AI6" s="317"/>
      <c r="AJ6" s="317"/>
      <c r="AK6" s="317"/>
      <c r="AL6" s="317"/>
      <c r="AM6" s="317"/>
      <c r="AN6" s="317"/>
      <c r="AO6" s="317"/>
      <c r="AP6" s="317"/>
      <c r="AQ6" s="317"/>
      <c r="AR6" s="317"/>
      <c r="AS6" s="317"/>
      <c r="AT6" s="317"/>
      <c r="AU6" s="317"/>
      <c r="AV6" s="68"/>
    </row>
    <row r="7" spans="1:48" ht="15.75" x14ac:dyDescent="0.25">
      <c r="A7" s="349" t="s">
        <v>7</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5.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5" t="s">
        <v>6</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5.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344" t="str">
        <f>'1. паспорт местоположение'!A12:C12</f>
        <v>F_TP1600.PS.0029</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45" t="s">
        <v>5</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5.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5.75" x14ac:dyDescent="0.25">
      <c r="A15" s="344" t="str">
        <f>'1. паспорт местоположение'!A15:C15</f>
        <v>Проектирование реконструкции ПС 110/35/10 кВ Промзона (ОРУ-110 кВ, ОРУ-35 кВ, замена оборудования АСУ ТП, СДТУ, УРЗА)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4</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2"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x14ac:dyDescent="0.25">
      <c r="A21" s="497" t="s">
        <v>405</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8" s="22" customFormat="1" ht="58.5" customHeight="1" x14ac:dyDescent="0.25">
      <c r="A22" s="498" t="s">
        <v>50</v>
      </c>
      <c r="B22" s="501" t="s">
        <v>22</v>
      </c>
      <c r="C22" s="498" t="s">
        <v>49</v>
      </c>
      <c r="D22" s="498" t="s">
        <v>48</v>
      </c>
      <c r="E22" s="504" t="s">
        <v>416</v>
      </c>
      <c r="F22" s="505"/>
      <c r="G22" s="505"/>
      <c r="H22" s="505"/>
      <c r="I22" s="505"/>
      <c r="J22" s="505"/>
      <c r="K22" s="505"/>
      <c r="L22" s="506"/>
      <c r="M22" s="498" t="s">
        <v>47</v>
      </c>
      <c r="N22" s="498" t="s">
        <v>46</v>
      </c>
      <c r="O22" s="498" t="s">
        <v>45</v>
      </c>
      <c r="P22" s="507" t="s">
        <v>228</v>
      </c>
      <c r="Q22" s="507" t="s">
        <v>44</v>
      </c>
      <c r="R22" s="507" t="s">
        <v>43</v>
      </c>
      <c r="S22" s="507" t="s">
        <v>42</v>
      </c>
      <c r="T22" s="507"/>
      <c r="U22" s="508" t="s">
        <v>41</v>
      </c>
      <c r="V22" s="508" t="s">
        <v>40</v>
      </c>
      <c r="W22" s="507" t="s">
        <v>39</v>
      </c>
      <c r="X22" s="519" t="s">
        <v>38</v>
      </c>
      <c r="Y22" s="519" t="s">
        <v>37</v>
      </c>
      <c r="Z22" s="522" t="s">
        <v>36</v>
      </c>
      <c r="AA22" s="519" t="s">
        <v>35</v>
      </c>
      <c r="AB22" s="519" t="s">
        <v>34</v>
      </c>
      <c r="AC22" s="519" t="s">
        <v>33</v>
      </c>
      <c r="AD22" s="519" t="s">
        <v>32</v>
      </c>
      <c r="AE22" s="507" t="s">
        <v>31</v>
      </c>
      <c r="AF22" s="507" t="s">
        <v>30</v>
      </c>
      <c r="AG22" s="507"/>
      <c r="AH22" s="507"/>
      <c r="AI22" s="507"/>
      <c r="AJ22" s="507"/>
      <c r="AK22" s="507"/>
      <c r="AL22" s="507" t="s">
        <v>29</v>
      </c>
      <c r="AM22" s="507"/>
      <c r="AN22" s="507"/>
      <c r="AO22" s="507"/>
      <c r="AP22" s="507" t="s">
        <v>28</v>
      </c>
      <c r="AQ22" s="507"/>
      <c r="AR22" s="507" t="s">
        <v>27</v>
      </c>
      <c r="AS22" s="507" t="s">
        <v>26</v>
      </c>
      <c r="AT22" s="507" t="s">
        <v>25</v>
      </c>
      <c r="AU22" s="507" t="s">
        <v>24</v>
      </c>
      <c r="AV22" s="511" t="s">
        <v>23</v>
      </c>
    </row>
    <row r="23" spans="1:48" s="22" customFormat="1" ht="64.5" customHeight="1" x14ac:dyDescent="0.25">
      <c r="A23" s="499"/>
      <c r="B23" s="502"/>
      <c r="C23" s="499"/>
      <c r="D23" s="499"/>
      <c r="E23" s="513" t="s">
        <v>21</v>
      </c>
      <c r="F23" s="515" t="s">
        <v>129</v>
      </c>
      <c r="G23" s="515" t="s">
        <v>128</v>
      </c>
      <c r="H23" s="515" t="s">
        <v>127</v>
      </c>
      <c r="I23" s="520" t="s">
        <v>340</v>
      </c>
      <c r="J23" s="520" t="s">
        <v>341</v>
      </c>
      <c r="K23" s="520" t="s">
        <v>342</v>
      </c>
      <c r="L23" s="515" t="s">
        <v>78</v>
      </c>
      <c r="M23" s="499"/>
      <c r="N23" s="499"/>
      <c r="O23" s="499"/>
      <c r="P23" s="507"/>
      <c r="Q23" s="507"/>
      <c r="R23" s="507"/>
      <c r="S23" s="517" t="s">
        <v>0</v>
      </c>
      <c r="T23" s="517" t="s">
        <v>9</v>
      </c>
      <c r="U23" s="508"/>
      <c r="V23" s="508"/>
      <c r="W23" s="507"/>
      <c r="X23" s="519"/>
      <c r="Y23" s="519"/>
      <c r="Z23" s="519"/>
      <c r="AA23" s="519"/>
      <c r="AB23" s="519"/>
      <c r="AC23" s="519"/>
      <c r="AD23" s="519"/>
      <c r="AE23" s="507"/>
      <c r="AF23" s="507" t="s">
        <v>20</v>
      </c>
      <c r="AG23" s="507"/>
      <c r="AH23" s="507" t="s">
        <v>19</v>
      </c>
      <c r="AI23" s="507"/>
      <c r="AJ23" s="498" t="s">
        <v>18</v>
      </c>
      <c r="AK23" s="498" t="s">
        <v>17</v>
      </c>
      <c r="AL23" s="498" t="s">
        <v>16</v>
      </c>
      <c r="AM23" s="498" t="s">
        <v>15</v>
      </c>
      <c r="AN23" s="498" t="s">
        <v>14</v>
      </c>
      <c r="AO23" s="498" t="s">
        <v>13</v>
      </c>
      <c r="AP23" s="498" t="s">
        <v>12</v>
      </c>
      <c r="AQ23" s="509" t="s">
        <v>9</v>
      </c>
      <c r="AR23" s="507"/>
      <c r="AS23" s="507"/>
      <c r="AT23" s="507"/>
      <c r="AU23" s="507"/>
      <c r="AV23" s="512"/>
    </row>
    <row r="24" spans="1:48" s="22" customFormat="1" ht="96.75" customHeight="1" x14ac:dyDescent="0.25">
      <c r="A24" s="500"/>
      <c r="B24" s="503"/>
      <c r="C24" s="500"/>
      <c r="D24" s="500"/>
      <c r="E24" s="514"/>
      <c r="F24" s="516"/>
      <c r="G24" s="516"/>
      <c r="H24" s="516"/>
      <c r="I24" s="521"/>
      <c r="J24" s="521"/>
      <c r="K24" s="521"/>
      <c r="L24" s="516"/>
      <c r="M24" s="500"/>
      <c r="N24" s="500"/>
      <c r="O24" s="500"/>
      <c r="P24" s="507"/>
      <c r="Q24" s="507"/>
      <c r="R24" s="507"/>
      <c r="S24" s="518"/>
      <c r="T24" s="518"/>
      <c r="U24" s="508"/>
      <c r="V24" s="508"/>
      <c r="W24" s="507"/>
      <c r="X24" s="519"/>
      <c r="Y24" s="519"/>
      <c r="Z24" s="519"/>
      <c r="AA24" s="519"/>
      <c r="AB24" s="519"/>
      <c r="AC24" s="519"/>
      <c r="AD24" s="519"/>
      <c r="AE24" s="507"/>
      <c r="AF24" s="124" t="s">
        <v>11</v>
      </c>
      <c r="AG24" s="124" t="s">
        <v>10</v>
      </c>
      <c r="AH24" s="125" t="s">
        <v>0</v>
      </c>
      <c r="AI24" s="125" t="s">
        <v>9</v>
      </c>
      <c r="AJ24" s="500"/>
      <c r="AK24" s="500"/>
      <c r="AL24" s="500"/>
      <c r="AM24" s="500"/>
      <c r="AN24" s="500"/>
      <c r="AO24" s="500"/>
      <c r="AP24" s="500"/>
      <c r="AQ24" s="510"/>
      <c r="AR24" s="507"/>
      <c r="AS24" s="507"/>
      <c r="AT24" s="507"/>
      <c r="AU24" s="507"/>
      <c r="AV24" s="5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183">
        <f t="shared" ref="X25" si="16">W25+1</f>
        <v>25</v>
      </c>
      <c r="Y25" s="183">
        <f t="shared" ref="Y25" si="17">X25+1</f>
        <v>26</v>
      </c>
      <c r="Z25" s="183">
        <f t="shared" ref="Z25" si="18">Y25+1</f>
        <v>27</v>
      </c>
      <c r="AA25" s="183">
        <f t="shared" ref="AA25" si="19">Z25+1</f>
        <v>28</v>
      </c>
      <c r="AB25" s="183">
        <f t="shared" ref="AB25" si="20">AA25+1</f>
        <v>29</v>
      </c>
      <c r="AC25" s="183">
        <f t="shared" ref="AC25" si="21">AB25+1</f>
        <v>30</v>
      </c>
      <c r="AD25" s="183">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3" customFormat="1" ht="89.25" x14ac:dyDescent="0.2">
      <c r="A26" s="191" t="s">
        <v>468</v>
      </c>
      <c r="B26" s="192" t="s">
        <v>448</v>
      </c>
      <c r="C26" s="193" t="s">
        <v>454</v>
      </c>
      <c r="D26" s="194"/>
      <c r="E26" s="191"/>
      <c r="F26" s="191"/>
      <c r="G26" s="191"/>
      <c r="H26" s="191"/>
      <c r="I26" s="191"/>
      <c r="J26" s="191"/>
      <c r="K26" s="191"/>
      <c r="L26" s="191"/>
      <c r="M26" s="195" t="s">
        <v>450</v>
      </c>
      <c r="N26" s="196" t="s">
        <v>449</v>
      </c>
      <c r="O26" s="192" t="s">
        <v>451</v>
      </c>
      <c r="P26" s="197">
        <v>50644</v>
      </c>
      <c r="Q26" s="196" t="s">
        <v>453</v>
      </c>
      <c r="R26" s="197">
        <v>50644</v>
      </c>
      <c r="S26" s="195" t="s">
        <v>452</v>
      </c>
      <c r="T26" s="195" t="s">
        <v>452</v>
      </c>
      <c r="U26" s="191">
        <v>3</v>
      </c>
      <c r="V26" s="191">
        <v>3</v>
      </c>
      <c r="W26" s="196" t="s">
        <v>467</v>
      </c>
      <c r="X26" s="198">
        <v>38559</v>
      </c>
      <c r="Y26" s="195"/>
      <c r="Z26" s="199">
        <v>1</v>
      </c>
      <c r="AA26" s="200">
        <v>38347</v>
      </c>
      <c r="AB26" s="200">
        <v>38347</v>
      </c>
      <c r="AC26" s="196" t="s">
        <v>467</v>
      </c>
      <c r="AD26" s="197">
        <v>45250</v>
      </c>
      <c r="AE26" s="197">
        <v>45250</v>
      </c>
      <c r="AF26" s="191">
        <v>76734</v>
      </c>
      <c r="AG26" s="192" t="s">
        <v>502</v>
      </c>
      <c r="AH26" s="201"/>
      <c r="AI26" s="201">
        <v>40686</v>
      </c>
      <c r="AJ26" s="201">
        <v>40702</v>
      </c>
      <c r="AK26" s="201">
        <v>40730</v>
      </c>
      <c r="AL26" s="195"/>
      <c r="AM26" s="195"/>
      <c r="AN26" s="201"/>
      <c r="AO26" s="195"/>
      <c r="AP26" s="201"/>
      <c r="AQ26" s="201">
        <v>40739</v>
      </c>
      <c r="AR26" s="201">
        <v>40739</v>
      </c>
      <c r="AS26" s="201">
        <v>40739</v>
      </c>
      <c r="AT26" s="201">
        <v>40908</v>
      </c>
      <c r="AU26" s="261"/>
      <c r="AV26" s="262" t="s">
        <v>503</v>
      </c>
    </row>
    <row r="27" spans="1:48" s="263" customFormat="1" ht="38.25" x14ac:dyDescent="0.2">
      <c r="A27" s="191"/>
      <c r="B27" s="192"/>
      <c r="C27" s="193"/>
      <c r="D27" s="194"/>
      <c r="E27" s="191"/>
      <c r="F27" s="191"/>
      <c r="G27" s="191"/>
      <c r="H27" s="191"/>
      <c r="I27" s="191"/>
      <c r="J27" s="191"/>
      <c r="K27" s="191"/>
      <c r="L27" s="191"/>
      <c r="M27" s="195"/>
      <c r="N27" s="196"/>
      <c r="O27" s="192"/>
      <c r="P27" s="202"/>
      <c r="Q27" s="196"/>
      <c r="R27" s="202"/>
      <c r="S27" s="195"/>
      <c r="T27" s="195"/>
      <c r="U27" s="191"/>
      <c r="V27" s="191"/>
      <c r="W27" s="196" t="s">
        <v>465</v>
      </c>
      <c r="X27" s="198">
        <v>51695</v>
      </c>
      <c r="Y27" s="195"/>
      <c r="Z27" s="195"/>
      <c r="AA27" s="200">
        <v>38432</v>
      </c>
      <c r="AB27" s="202"/>
      <c r="AC27" s="203"/>
      <c r="AD27" s="202"/>
      <c r="AE27" s="202"/>
      <c r="AF27" s="191"/>
      <c r="AG27" s="204"/>
      <c r="AH27" s="201"/>
      <c r="AI27" s="201"/>
      <c r="AJ27" s="201"/>
      <c r="AK27" s="201"/>
      <c r="AL27" s="195"/>
      <c r="AM27" s="195"/>
      <c r="AN27" s="201"/>
      <c r="AO27" s="195"/>
      <c r="AP27" s="201"/>
      <c r="AQ27" s="201"/>
      <c r="AR27" s="201"/>
      <c r="AS27" s="201"/>
      <c r="AT27" s="201"/>
      <c r="AU27" s="264"/>
      <c r="AV27" s="264"/>
    </row>
    <row r="28" spans="1:48" s="263" customFormat="1" ht="25.5" x14ac:dyDescent="0.2">
      <c r="A28" s="191"/>
      <c r="B28" s="192"/>
      <c r="C28" s="193"/>
      <c r="D28" s="194"/>
      <c r="E28" s="191"/>
      <c r="F28" s="191"/>
      <c r="G28" s="191"/>
      <c r="H28" s="191"/>
      <c r="I28" s="191"/>
      <c r="J28" s="191"/>
      <c r="K28" s="191"/>
      <c r="L28" s="191"/>
      <c r="M28" s="195"/>
      <c r="N28" s="196"/>
      <c r="O28" s="192"/>
      <c r="P28" s="202"/>
      <c r="Q28" s="196"/>
      <c r="R28" s="202"/>
      <c r="S28" s="195"/>
      <c r="T28" s="195"/>
      <c r="U28" s="191"/>
      <c r="V28" s="191"/>
      <c r="W28" s="196" t="s">
        <v>466</v>
      </c>
      <c r="X28" s="198">
        <v>38475</v>
      </c>
      <c r="Y28" s="195"/>
      <c r="Z28" s="195"/>
      <c r="AA28" s="198">
        <v>38475</v>
      </c>
      <c r="AB28" s="202"/>
      <c r="AC28" s="203"/>
      <c r="AD28" s="202"/>
      <c r="AE28" s="202"/>
      <c r="AF28" s="191"/>
      <c r="AG28" s="204"/>
      <c r="AH28" s="201"/>
      <c r="AI28" s="201"/>
      <c r="AJ28" s="201"/>
      <c r="AK28" s="201"/>
      <c r="AL28" s="195"/>
      <c r="AM28" s="195"/>
      <c r="AN28" s="201"/>
      <c r="AO28" s="195"/>
      <c r="AP28" s="201"/>
      <c r="AQ28" s="201"/>
      <c r="AR28" s="201"/>
      <c r="AS28" s="201"/>
      <c r="AT28" s="201"/>
      <c r="AU28" s="264"/>
      <c r="AV28" s="267"/>
    </row>
    <row r="29" spans="1:48" ht="165.75" x14ac:dyDescent="0.25">
      <c r="A29" s="266">
        <v>1</v>
      </c>
      <c r="B29" s="192" t="s">
        <v>448</v>
      </c>
      <c r="C29" s="193" t="s">
        <v>454</v>
      </c>
      <c r="D29" s="194"/>
      <c r="E29" s="191"/>
      <c r="F29" s="191"/>
      <c r="G29" s="191"/>
      <c r="H29" s="191"/>
      <c r="I29" s="191"/>
      <c r="J29" s="191"/>
      <c r="K29" s="191"/>
      <c r="L29" s="191"/>
      <c r="M29" s="195" t="s">
        <v>558</v>
      </c>
      <c r="N29" s="196" t="s">
        <v>557</v>
      </c>
      <c r="O29" s="192" t="s">
        <v>451</v>
      </c>
      <c r="P29" s="197">
        <v>4</v>
      </c>
      <c r="Q29" s="196" t="s">
        <v>453</v>
      </c>
      <c r="R29" s="197">
        <v>4</v>
      </c>
      <c r="S29" s="195" t="s">
        <v>559</v>
      </c>
      <c r="T29" s="195" t="s">
        <v>452</v>
      </c>
      <c r="U29" s="191">
        <v>1</v>
      </c>
      <c r="V29" s="191">
        <v>1</v>
      </c>
      <c r="W29" s="196" t="s">
        <v>560</v>
      </c>
      <c r="X29" s="197">
        <v>4</v>
      </c>
      <c r="Y29" s="265"/>
      <c r="Z29" s="265"/>
      <c r="AA29" s="265"/>
      <c r="AB29" s="197">
        <v>4</v>
      </c>
      <c r="AC29" s="196" t="s">
        <v>560</v>
      </c>
      <c r="AD29" s="197">
        <v>4</v>
      </c>
      <c r="AE29" s="197">
        <v>0</v>
      </c>
      <c r="AF29" s="191"/>
      <c r="AG29" s="204"/>
      <c r="AH29" s="201"/>
      <c r="AI29" s="201"/>
      <c r="AJ29" s="201"/>
      <c r="AK29" s="201"/>
      <c r="AL29" s="195"/>
      <c r="AM29" s="195"/>
      <c r="AN29" s="201"/>
      <c r="AO29" s="195"/>
      <c r="AP29" s="201"/>
      <c r="AQ29" s="201">
        <v>41446</v>
      </c>
      <c r="AR29" s="201"/>
      <c r="AS29" s="201">
        <v>41446</v>
      </c>
      <c r="AT29" s="201">
        <v>45098</v>
      </c>
      <c r="AU29" s="264"/>
      <c r="AV29" s="192" t="s">
        <v>561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0"/>
  <sheetViews>
    <sheetView tabSelected="1" topLeftCell="A32" zoomScale="70" zoomScaleNormal="70" workbookViewId="0">
      <selection activeCell="B27" sqref="B27"/>
    </sheetView>
  </sheetViews>
  <sheetFormatPr defaultRowHeight="15.75" x14ac:dyDescent="0.25"/>
  <cols>
    <col min="1" max="2" width="66.140625" style="94" customWidth="1"/>
    <col min="3" max="238" width="9.140625" style="95"/>
    <col min="239" max="240" width="66.140625" style="95" customWidth="1"/>
    <col min="241" max="494" width="9.140625" style="95"/>
    <col min="495" max="496" width="66.140625" style="95" customWidth="1"/>
    <col min="497" max="750" width="9.140625" style="95"/>
    <col min="751" max="752" width="66.140625" style="95" customWidth="1"/>
    <col min="753" max="1006" width="9.140625" style="95"/>
    <col min="1007" max="1008" width="66.140625" style="95" customWidth="1"/>
    <col min="1009" max="1262" width="9.140625" style="95"/>
    <col min="1263" max="1264" width="66.140625" style="95" customWidth="1"/>
    <col min="1265" max="1518" width="9.140625" style="95"/>
    <col min="1519" max="1520" width="66.140625" style="95" customWidth="1"/>
    <col min="1521" max="1774" width="9.140625" style="95"/>
    <col min="1775" max="1776" width="66.140625" style="95" customWidth="1"/>
    <col min="1777" max="2030" width="9.140625" style="95"/>
    <col min="2031" max="2032" width="66.140625" style="95" customWidth="1"/>
    <col min="2033" max="2286" width="9.140625" style="95"/>
    <col min="2287" max="2288" width="66.140625" style="95" customWidth="1"/>
    <col min="2289" max="2542" width="9.140625" style="95"/>
    <col min="2543" max="2544" width="66.140625" style="95" customWidth="1"/>
    <col min="2545" max="2798" width="9.140625" style="95"/>
    <col min="2799" max="2800" width="66.140625" style="95" customWidth="1"/>
    <col min="2801" max="3054" width="9.140625" style="95"/>
    <col min="3055" max="3056" width="66.140625" style="95" customWidth="1"/>
    <col min="3057" max="3310" width="9.140625" style="95"/>
    <col min="3311" max="3312" width="66.140625" style="95" customWidth="1"/>
    <col min="3313" max="3566" width="9.140625" style="95"/>
    <col min="3567" max="3568" width="66.140625" style="95" customWidth="1"/>
    <col min="3569" max="3822" width="9.140625" style="95"/>
    <col min="3823" max="3824" width="66.140625" style="95" customWidth="1"/>
    <col min="3825" max="4078" width="9.140625" style="95"/>
    <col min="4079" max="4080" width="66.140625" style="95" customWidth="1"/>
    <col min="4081" max="4334" width="9.140625" style="95"/>
    <col min="4335" max="4336" width="66.140625" style="95" customWidth="1"/>
    <col min="4337" max="4590" width="9.140625" style="95"/>
    <col min="4591" max="4592" width="66.140625" style="95" customWidth="1"/>
    <col min="4593" max="4846" width="9.140625" style="95"/>
    <col min="4847" max="4848" width="66.140625" style="95" customWidth="1"/>
    <col min="4849" max="5102" width="9.140625" style="95"/>
    <col min="5103" max="5104" width="66.140625" style="95" customWidth="1"/>
    <col min="5105" max="5358" width="9.140625" style="95"/>
    <col min="5359" max="5360" width="66.140625" style="95" customWidth="1"/>
    <col min="5361" max="5614" width="9.140625" style="95"/>
    <col min="5615" max="5616" width="66.140625" style="95" customWidth="1"/>
    <col min="5617" max="5870" width="9.140625" style="95"/>
    <col min="5871" max="5872" width="66.140625" style="95" customWidth="1"/>
    <col min="5873" max="6126" width="9.140625" style="95"/>
    <col min="6127" max="6128" width="66.140625" style="95" customWidth="1"/>
    <col min="6129" max="6382" width="9.140625" style="95"/>
    <col min="6383" max="6384" width="66.140625" style="95" customWidth="1"/>
    <col min="6385" max="6638" width="9.140625" style="95"/>
    <col min="6639" max="6640" width="66.140625" style="95" customWidth="1"/>
    <col min="6641" max="6894" width="9.140625" style="95"/>
    <col min="6895" max="6896" width="66.140625" style="95" customWidth="1"/>
    <col min="6897" max="7150" width="9.140625" style="95"/>
    <col min="7151" max="7152" width="66.140625" style="95" customWidth="1"/>
    <col min="7153" max="7406" width="9.140625" style="95"/>
    <col min="7407" max="7408" width="66.140625" style="95" customWidth="1"/>
    <col min="7409" max="7662" width="9.140625" style="95"/>
    <col min="7663" max="7664" width="66.140625" style="95" customWidth="1"/>
    <col min="7665" max="7918" width="9.140625" style="95"/>
    <col min="7919" max="7920" width="66.140625" style="95" customWidth="1"/>
    <col min="7921" max="8174" width="9.140625" style="95"/>
    <col min="8175" max="8176" width="66.140625" style="95" customWidth="1"/>
    <col min="8177" max="8430" width="9.140625" style="95"/>
    <col min="8431" max="8432" width="66.140625" style="95" customWidth="1"/>
    <col min="8433" max="8686" width="9.140625" style="95"/>
    <col min="8687" max="8688" width="66.140625" style="95" customWidth="1"/>
    <col min="8689" max="8942" width="9.140625" style="95"/>
    <col min="8943" max="8944" width="66.140625" style="95" customWidth="1"/>
    <col min="8945" max="9198" width="9.140625" style="95"/>
    <col min="9199" max="9200" width="66.140625" style="95" customWidth="1"/>
    <col min="9201" max="9454" width="9.140625" style="95"/>
    <col min="9455" max="9456" width="66.140625" style="95" customWidth="1"/>
    <col min="9457" max="9710" width="9.140625" style="95"/>
    <col min="9711" max="9712" width="66.140625" style="95" customWidth="1"/>
    <col min="9713" max="9966" width="9.140625" style="95"/>
    <col min="9967" max="9968" width="66.140625" style="95" customWidth="1"/>
    <col min="9969" max="10222" width="9.140625" style="95"/>
    <col min="10223" max="10224" width="66.140625" style="95" customWidth="1"/>
    <col min="10225" max="10478" width="9.140625" style="95"/>
    <col min="10479" max="10480" width="66.140625" style="95" customWidth="1"/>
    <col min="10481" max="10734" width="9.140625" style="95"/>
    <col min="10735" max="10736" width="66.140625" style="95" customWidth="1"/>
    <col min="10737" max="10990" width="9.140625" style="95"/>
    <col min="10991" max="10992" width="66.140625" style="95" customWidth="1"/>
    <col min="10993" max="11246" width="9.140625" style="95"/>
    <col min="11247" max="11248" width="66.140625" style="95" customWidth="1"/>
    <col min="11249" max="11502" width="9.140625" style="95"/>
    <col min="11503" max="11504" width="66.140625" style="95" customWidth="1"/>
    <col min="11505" max="11758" width="9.140625" style="95"/>
    <col min="11759" max="11760" width="66.140625" style="95" customWidth="1"/>
    <col min="11761" max="12014" width="9.140625" style="95"/>
    <col min="12015" max="12016" width="66.140625" style="95" customWidth="1"/>
    <col min="12017" max="12270" width="9.140625" style="95"/>
    <col min="12271" max="12272" width="66.140625" style="95" customWidth="1"/>
    <col min="12273" max="12526" width="9.140625" style="95"/>
    <col min="12527" max="12528" width="66.140625" style="95" customWidth="1"/>
    <col min="12529" max="12782" width="9.140625" style="95"/>
    <col min="12783" max="12784" width="66.140625" style="95" customWidth="1"/>
    <col min="12785" max="13038" width="9.140625" style="95"/>
    <col min="13039" max="13040" width="66.140625" style="95" customWidth="1"/>
    <col min="13041" max="13294" width="9.140625" style="95"/>
    <col min="13295" max="13296" width="66.140625" style="95" customWidth="1"/>
    <col min="13297" max="13550" width="9.140625" style="95"/>
    <col min="13551" max="13552" width="66.140625" style="95" customWidth="1"/>
    <col min="13553" max="13806" width="9.140625" style="95"/>
    <col min="13807" max="13808" width="66.140625" style="95" customWidth="1"/>
    <col min="13809" max="14062" width="9.140625" style="95"/>
    <col min="14063" max="14064" width="66.140625" style="95" customWidth="1"/>
    <col min="14065" max="14318" width="9.140625" style="95"/>
    <col min="14319" max="14320" width="66.140625" style="95" customWidth="1"/>
    <col min="14321" max="14574" width="9.140625" style="95"/>
    <col min="14575" max="14576" width="66.140625" style="95" customWidth="1"/>
    <col min="14577" max="14830" width="9.140625" style="95"/>
    <col min="14831" max="14832" width="66.140625" style="95" customWidth="1"/>
    <col min="14833" max="15086" width="9.140625" style="95"/>
    <col min="15087" max="15088" width="66.140625" style="95" customWidth="1"/>
    <col min="15089" max="15342" width="9.140625" style="95"/>
    <col min="15343" max="15344" width="66.140625" style="95" customWidth="1"/>
    <col min="15345" max="15598" width="9.140625" style="95"/>
    <col min="15599" max="15600" width="66.140625" style="95" customWidth="1"/>
    <col min="15601" max="15854" width="9.140625" style="95"/>
    <col min="15855" max="15856" width="66.140625" style="95" customWidth="1"/>
    <col min="15857" max="16110" width="9.140625" style="95"/>
    <col min="16111" max="16112" width="66.140625" style="95" customWidth="1"/>
    <col min="16113" max="16384" width="9.140625" style="95"/>
  </cols>
  <sheetData>
    <row r="1" spans="1:2" ht="18.75" x14ac:dyDescent="0.25">
      <c r="B1" s="153" t="s">
        <v>67</v>
      </c>
    </row>
    <row r="2" spans="1:2" ht="18.75" x14ac:dyDescent="0.3">
      <c r="B2" s="154" t="s">
        <v>8</v>
      </c>
    </row>
    <row r="3" spans="1:2" ht="18.75" x14ac:dyDescent="0.3">
      <c r="B3" s="154" t="s">
        <v>424</v>
      </c>
    </row>
    <row r="4" spans="1:2" x14ac:dyDescent="0.25">
      <c r="B4" s="38"/>
    </row>
    <row r="5" spans="1:2" ht="18.75" x14ac:dyDescent="0.3">
      <c r="A5" s="523" t="str">
        <f>'1. паспорт местоположение'!A5:C5</f>
        <v>Год раскрытия информации: 2022 год</v>
      </c>
      <c r="B5" s="523"/>
    </row>
    <row r="6" spans="1:2" ht="18.75" x14ac:dyDescent="0.3">
      <c r="A6" s="127"/>
      <c r="B6" s="149"/>
    </row>
    <row r="7" spans="1:2" ht="18.75" x14ac:dyDescent="0.25">
      <c r="A7" s="486" t="s">
        <v>7</v>
      </c>
      <c r="B7" s="486"/>
    </row>
    <row r="8" spans="1:2" ht="18.75" x14ac:dyDescent="0.25">
      <c r="A8" s="126"/>
      <c r="B8" s="156"/>
    </row>
    <row r="9" spans="1:2" x14ac:dyDescent="0.25">
      <c r="A9" s="524" t="str">
        <f>'1. паспорт местоположение'!A9:C9</f>
        <v>АО "Россети Тюмень"</v>
      </c>
      <c r="B9" s="524"/>
    </row>
    <row r="10" spans="1:2" x14ac:dyDescent="0.25">
      <c r="A10" s="345" t="s">
        <v>6</v>
      </c>
      <c r="B10" s="345"/>
    </row>
    <row r="11" spans="1:2" ht="18.75" x14ac:dyDescent="0.25">
      <c r="A11" s="126"/>
      <c r="B11" s="156"/>
    </row>
    <row r="12" spans="1:2" ht="30.75" customHeight="1" x14ac:dyDescent="0.25">
      <c r="A12" s="524" t="str">
        <f>'1. паспорт местоположение'!A12:C12</f>
        <v>F_TP1600.PS.0029</v>
      </c>
      <c r="B12" s="524"/>
    </row>
    <row r="13" spans="1:2" x14ac:dyDescent="0.25">
      <c r="A13" s="345" t="s">
        <v>5</v>
      </c>
      <c r="B13" s="345"/>
    </row>
    <row r="14" spans="1:2" ht="18.75" x14ac:dyDescent="0.25">
      <c r="A14" s="11"/>
      <c r="B14" s="11"/>
    </row>
    <row r="15" spans="1:2" x14ac:dyDescent="0.25">
      <c r="A15" s="524" t="str">
        <f>'1. паспорт местоположение'!A15:C15</f>
        <v>Проектирование реконструкции ПС 110/35/10 кВ Промзона (ОРУ-110 кВ, ОРУ-35 кВ, замена оборудования АСУ ТП, СДТУ, УРЗА)</v>
      </c>
      <c r="B15" s="524"/>
    </row>
    <row r="16" spans="1:2" x14ac:dyDescent="0.25">
      <c r="A16" s="345" t="s">
        <v>4</v>
      </c>
      <c r="B16" s="345"/>
    </row>
    <row r="17" spans="1:2" x14ac:dyDescent="0.25">
      <c r="B17" s="96"/>
    </row>
    <row r="18" spans="1:2" ht="33.75" customHeight="1" x14ac:dyDescent="0.25">
      <c r="A18" s="528" t="s">
        <v>406</v>
      </c>
      <c r="B18" s="529"/>
    </row>
    <row r="19" spans="1:2" x14ac:dyDescent="0.25">
      <c r="B19" s="38"/>
    </row>
    <row r="20" spans="1:2" ht="16.5" thickBot="1" x14ac:dyDescent="0.3">
      <c r="B20" s="97"/>
    </row>
    <row r="21" spans="1:2" ht="34.5" customHeight="1" thickBot="1" x14ac:dyDescent="0.3">
      <c r="A21" s="98" t="s">
        <v>294</v>
      </c>
      <c r="B21" s="99" t="str">
        <f>A15</f>
        <v>Проектирование реконструкции ПС 110/35/10 кВ Промзона (ОРУ-110 кВ, ОРУ-35 кВ, замена оборудования АСУ ТП, СДТУ, УРЗА)</v>
      </c>
    </row>
    <row r="22" spans="1:2" ht="16.5" thickBot="1" x14ac:dyDescent="0.3">
      <c r="A22" s="98" t="s">
        <v>295</v>
      </c>
      <c r="B22" s="99" t="s">
        <v>447</v>
      </c>
    </row>
    <row r="23" spans="1:2" ht="16.5" thickBot="1" x14ac:dyDescent="0.3">
      <c r="A23" s="98" t="s">
        <v>278</v>
      </c>
      <c r="B23" s="100" t="s">
        <v>429</v>
      </c>
    </row>
    <row r="24" spans="1:2" ht="16.5" thickBot="1" x14ac:dyDescent="0.3">
      <c r="A24" s="98" t="s">
        <v>296</v>
      </c>
      <c r="B24" s="100" t="s">
        <v>470</v>
      </c>
    </row>
    <row r="25" spans="1:2" ht="16.5" thickBot="1" x14ac:dyDescent="0.3">
      <c r="A25" s="101" t="s">
        <v>297</v>
      </c>
      <c r="B25" s="99" t="str">
        <f>'3.3 паспорт описание'!C29</f>
        <v>нд</v>
      </c>
    </row>
    <row r="26" spans="1:2" ht="16.5" thickBot="1" x14ac:dyDescent="0.3">
      <c r="A26" s="102" t="s">
        <v>298</v>
      </c>
      <c r="B26" s="103" t="s">
        <v>620</v>
      </c>
    </row>
    <row r="27" spans="1:2" ht="29.25" thickBot="1" x14ac:dyDescent="0.3">
      <c r="A27" s="110" t="s">
        <v>425</v>
      </c>
      <c r="B27" s="179">
        <v>264.10138000000001</v>
      </c>
    </row>
    <row r="28" spans="1:2" ht="16.5" thickBot="1" x14ac:dyDescent="0.3">
      <c r="A28" s="105" t="s">
        <v>299</v>
      </c>
      <c r="B28" s="105" t="s">
        <v>444</v>
      </c>
    </row>
    <row r="29" spans="1:2" ht="29.25" thickBot="1" x14ac:dyDescent="0.3">
      <c r="A29" s="111" t="s">
        <v>300</v>
      </c>
      <c r="B29" s="179">
        <v>11.317500000000001</v>
      </c>
    </row>
    <row r="30" spans="1:2" ht="29.25" thickBot="1" x14ac:dyDescent="0.3">
      <c r="A30" s="111" t="s">
        <v>301</v>
      </c>
      <c r="B30" s="179">
        <f>B32+B40</f>
        <v>11.317500000000001</v>
      </c>
    </row>
    <row r="31" spans="1:2" ht="16.5" thickBot="1" x14ac:dyDescent="0.3">
      <c r="A31" s="105" t="s">
        <v>302</v>
      </c>
      <c r="B31" s="105"/>
    </row>
    <row r="32" spans="1:2" ht="29.25" thickBot="1" x14ac:dyDescent="0.3">
      <c r="A32" s="111" t="s">
        <v>445</v>
      </c>
      <c r="B32" s="179">
        <v>11.3125</v>
      </c>
    </row>
    <row r="33" spans="1:2" ht="16.5" thickBot="1" x14ac:dyDescent="0.3">
      <c r="A33" s="105" t="s">
        <v>303</v>
      </c>
      <c r="B33" s="188">
        <f>B32/B27</f>
        <v>4.2833929909794489E-2</v>
      </c>
    </row>
    <row r="34" spans="1:2" ht="16.5" thickBot="1" x14ac:dyDescent="0.3">
      <c r="A34" s="105" t="s">
        <v>304</v>
      </c>
      <c r="B34" s="179">
        <v>11.3125</v>
      </c>
    </row>
    <row r="35" spans="1:2" ht="16.5" thickBot="1" x14ac:dyDescent="0.3">
      <c r="A35" s="105" t="s">
        <v>305</v>
      </c>
      <c r="B35" s="179">
        <v>9.5868640000000003</v>
      </c>
    </row>
    <row r="36" spans="1:2" ht="29.25" thickBot="1" x14ac:dyDescent="0.3">
      <c r="A36" s="111" t="s">
        <v>306</v>
      </c>
      <c r="B36" s="105"/>
    </row>
    <row r="37" spans="1:2" ht="16.5" thickBot="1" x14ac:dyDescent="0.3">
      <c r="A37" s="105" t="s">
        <v>303</v>
      </c>
      <c r="B37" s="105"/>
    </row>
    <row r="38" spans="1:2" ht="16.5" thickBot="1" x14ac:dyDescent="0.3">
      <c r="A38" s="105" t="s">
        <v>304</v>
      </c>
      <c r="B38" s="105"/>
    </row>
    <row r="39" spans="1:2" ht="16.5" thickBot="1" x14ac:dyDescent="0.3">
      <c r="A39" s="105" t="s">
        <v>305</v>
      </c>
      <c r="B39" s="105"/>
    </row>
    <row r="40" spans="1:2" ht="43.5" thickBot="1" x14ac:dyDescent="0.3">
      <c r="A40" s="111" t="s">
        <v>499</v>
      </c>
      <c r="B40" s="181">
        <v>5.0000000000000001E-3</v>
      </c>
    </row>
    <row r="41" spans="1:2" ht="16.5" thickBot="1" x14ac:dyDescent="0.3">
      <c r="A41" s="105" t="s">
        <v>303</v>
      </c>
      <c r="B41" s="190">
        <v>0</v>
      </c>
    </row>
    <row r="42" spans="1:2" ht="16.5" thickBot="1" x14ac:dyDescent="0.3">
      <c r="A42" s="105" t="s">
        <v>304</v>
      </c>
      <c r="B42" s="181">
        <v>5.0000000000000001E-3</v>
      </c>
    </row>
    <row r="43" spans="1:2" ht="16.5" thickBot="1" x14ac:dyDescent="0.3">
      <c r="A43" s="105" t="s">
        <v>305</v>
      </c>
      <c r="B43" s="181">
        <v>5.0000000000000001E-3</v>
      </c>
    </row>
    <row r="44" spans="1:2" ht="29.25" thickBot="1" x14ac:dyDescent="0.3">
      <c r="A44" s="104" t="s">
        <v>307</v>
      </c>
      <c r="B44" s="189">
        <f>B33</f>
        <v>4.2833929909794489E-2</v>
      </c>
    </row>
    <row r="45" spans="1:2" ht="16.5" thickBot="1" x14ac:dyDescent="0.3">
      <c r="A45" s="106" t="s">
        <v>302</v>
      </c>
      <c r="B45" s="112"/>
    </row>
    <row r="46" spans="1:2" ht="16.5" thickBot="1" x14ac:dyDescent="0.3">
      <c r="A46" s="106" t="s">
        <v>308</v>
      </c>
      <c r="B46" s="112"/>
    </row>
    <row r="47" spans="1:2" ht="16.5" thickBot="1" x14ac:dyDescent="0.3">
      <c r="A47" s="106" t="s">
        <v>309</v>
      </c>
      <c r="B47" s="112"/>
    </row>
    <row r="48" spans="1:2" ht="16.5" thickBot="1" x14ac:dyDescent="0.3">
      <c r="A48" s="106" t="s">
        <v>310</v>
      </c>
      <c r="B48" s="184">
        <v>1</v>
      </c>
    </row>
    <row r="49" spans="1:2" ht="16.5" thickBot="1" x14ac:dyDescent="0.3">
      <c r="A49" s="101" t="s">
        <v>311</v>
      </c>
      <c r="B49" s="190">
        <f>B50/B27</f>
        <v>4.4453186878463107E-2</v>
      </c>
    </row>
    <row r="50" spans="1:2" ht="16.5" thickBot="1" x14ac:dyDescent="0.3">
      <c r="A50" s="101" t="s">
        <v>312</v>
      </c>
      <c r="B50" s="180">
        <f>11.740148+'6.2. Паспорт фин осв ввод'!G24</f>
        <v>11.740148</v>
      </c>
    </row>
    <row r="51" spans="1:2" ht="16.5" thickBot="1" x14ac:dyDescent="0.3">
      <c r="A51" s="101" t="s">
        <v>313</v>
      </c>
      <c r="B51" s="188">
        <f>B52/(B27/1.18)</f>
        <v>4.4744651315339584E-2</v>
      </c>
    </row>
    <row r="52" spans="1:2" ht="16.5" thickBot="1" x14ac:dyDescent="0.3">
      <c r="A52" s="102" t="s">
        <v>314</v>
      </c>
      <c r="B52" s="181">
        <f>10.014512+'6.2. Паспорт фин осв ввод'!G30</f>
        <v>10.014512</v>
      </c>
    </row>
    <row r="53" spans="1:2" x14ac:dyDescent="0.25">
      <c r="A53" s="104" t="s">
        <v>315</v>
      </c>
      <c r="B53" s="150"/>
    </row>
    <row r="54" spans="1:2" x14ac:dyDescent="0.25">
      <c r="A54" s="108" t="s">
        <v>316</v>
      </c>
      <c r="B54" s="151" t="s">
        <v>615</v>
      </c>
    </row>
    <row r="55" spans="1:2" x14ac:dyDescent="0.25">
      <c r="A55" s="108" t="s">
        <v>317</v>
      </c>
      <c r="B55" s="151" t="s">
        <v>426</v>
      </c>
    </row>
    <row r="56" spans="1:2" ht="16.5" thickBot="1" x14ac:dyDescent="0.3">
      <c r="A56" s="108" t="s">
        <v>318</v>
      </c>
      <c r="B56" s="151" t="s">
        <v>470</v>
      </c>
    </row>
    <row r="57" spans="1:2" ht="16.5" thickBot="1" x14ac:dyDescent="0.3">
      <c r="A57" s="108" t="s">
        <v>319</v>
      </c>
      <c r="B57" s="105" t="s">
        <v>469</v>
      </c>
    </row>
    <row r="58" spans="1:2" ht="16.5" thickBot="1" x14ac:dyDescent="0.3">
      <c r="A58" s="109" t="s">
        <v>320</v>
      </c>
      <c r="B58" s="105" t="s">
        <v>469</v>
      </c>
    </row>
    <row r="59" spans="1:2" ht="30.75" thickBot="1" x14ac:dyDescent="0.3">
      <c r="A59" s="106" t="s">
        <v>321</v>
      </c>
      <c r="B59" s="107" t="s">
        <v>469</v>
      </c>
    </row>
    <row r="60" spans="1:2" ht="29.25" thickBot="1" x14ac:dyDescent="0.3">
      <c r="A60" s="101" t="s">
        <v>322</v>
      </c>
      <c r="B60" s="107" t="s">
        <v>469</v>
      </c>
    </row>
    <row r="61" spans="1:2" ht="16.5" thickBot="1" x14ac:dyDescent="0.3">
      <c r="A61" s="106" t="s">
        <v>302</v>
      </c>
      <c r="B61" s="114"/>
    </row>
    <row r="62" spans="1:2" ht="16.5" thickBot="1" x14ac:dyDescent="0.3">
      <c r="A62" s="106" t="s">
        <v>323</v>
      </c>
      <c r="B62" s="107" t="s">
        <v>469</v>
      </c>
    </row>
    <row r="63" spans="1:2" ht="16.5" thickBot="1" x14ac:dyDescent="0.3">
      <c r="A63" s="106" t="s">
        <v>324</v>
      </c>
      <c r="B63" s="107" t="s">
        <v>469</v>
      </c>
    </row>
    <row r="64" spans="1:2" ht="300.75" thickBot="1" x14ac:dyDescent="0.3">
      <c r="A64" s="115" t="s">
        <v>325</v>
      </c>
      <c r="B64" s="187" t="s">
        <v>471</v>
      </c>
    </row>
    <row r="65" spans="1:2" ht="16.5" thickBot="1" x14ac:dyDescent="0.3">
      <c r="A65" s="101" t="s">
        <v>326</v>
      </c>
      <c r="B65" s="113" t="s">
        <v>469</v>
      </c>
    </row>
    <row r="66" spans="1:2" ht="16.5" thickBot="1" x14ac:dyDescent="0.3">
      <c r="A66" s="108" t="s">
        <v>327</v>
      </c>
      <c r="B66" s="113" t="s">
        <v>469</v>
      </c>
    </row>
    <row r="67" spans="1:2" ht="16.5" thickBot="1" x14ac:dyDescent="0.3">
      <c r="A67" s="108" t="s">
        <v>328</v>
      </c>
      <c r="B67" s="113" t="s">
        <v>469</v>
      </c>
    </row>
    <row r="68" spans="1:2" ht="16.5" thickBot="1" x14ac:dyDescent="0.3">
      <c r="A68" s="108" t="s">
        <v>329</v>
      </c>
      <c r="B68" s="113" t="s">
        <v>469</v>
      </c>
    </row>
    <row r="69" spans="1:2" ht="29.25" thickBot="1" x14ac:dyDescent="0.3">
      <c r="A69" s="116" t="s">
        <v>330</v>
      </c>
      <c r="B69" s="186" t="s">
        <v>609</v>
      </c>
    </row>
    <row r="70" spans="1:2" ht="28.5" x14ac:dyDescent="0.25">
      <c r="A70" s="104" t="s">
        <v>331</v>
      </c>
      <c r="B70" s="525" t="s">
        <v>609</v>
      </c>
    </row>
    <row r="71" spans="1:2" x14ac:dyDescent="0.25">
      <c r="A71" s="108" t="s">
        <v>332</v>
      </c>
      <c r="B71" s="526"/>
    </row>
    <row r="72" spans="1:2" x14ac:dyDescent="0.25">
      <c r="A72" s="108" t="s">
        <v>333</v>
      </c>
      <c r="B72" s="526"/>
    </row>
    <row r="73" spans="1:2" x14ac:dyDescent="0.25">
      <c r="A73" s="108" t="s">
        <v>334</v>
      </c>
      <c r="B73" s="526"/>
    </row>
    <row r="74" spans="1:2" x14ac:dyDescent="0.25">
      <c r="A74" s="108" t="s">
        <v>335</v>
      </c>
      <c r="B74" s="526"/>
    </row>
    <row r="75" spans="1:2" ht="16.5" thickBot="1" x14ac:dyDescent="0.3">
      <c r="A75" s="117" t="s">
        <v>336</v>
      </c>
      <c r="B75" s="527"/>
    </row>
    <row r="78" spans="1:2" x14ac:dyDescent="0.25">
      <c r="A78" s="118"/>
      <c r="B78" s="119"/>
    </row>
    <row r="79" spans="1:2" x14ac:dyDescent="0.25">
      <c r="B79" s="120"/>
    </row>
    <row r="80" spans="1:2" x14ac:dyDescent="0.25">
      <c r="B80" s="121"/>
    </row>
  </sheetData>
  <mergeCells count="10">
    <mergeCell ref="B70:B7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2022-09-26T06:20:59Z</dcterms:modified>
</cp:coreProperties>
</file>